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contratos\Contratos Web\7. Contrato 05 2014\"/>
    </mc:Choice>
  </mc:AlternateContent>
  <bookViews>
    <workbookView xWindow="-15" yWindow="5040" windowWidth="19425" windowHeight="5100"/>
  </bookViews>
  <sheets>
    <sheet name="GECOL" sheetId="1" r:id="rId1"/>
    <sheet name="Descentralizados" sheetId="3" state="hidden" r:id="rId2"/>
  </sheets>
  <definedNames>
    <definedName name="_xlnm._FilterDatabase" localSheetId="1" hidden="1">Descentralizados!$A$1:$AH$36</definedName>
    <definedName name="_xlnm._FilterDatabase" localSheetId="0" hidden="1">GECOL!$A$1:$AH$155</definedName>
  </definedNames>
  <calcPr calcId="152511"/>
</workbook>
</file>

<file path=xl/calcChain.xml><?xml version="1.0" encoding="utf-8"?>
<calcChain xmlns="http://schemas.openxmlformats.org/spreadsheetml/2006/main">
  <c r="M10" i="1" l="1"/>
  <c r="M15" i="1" l="1"/>
  <c r="M101" i="1" l="1"/>
  <c r="M47" i="1" l="1"/>
  <c r="M16" i="3" l="1"/>
  <c r="M10" i="3"/>
  <c r="M77" i="1" l="1"/>
  <c r="S110" i="1" l="1"/>
  <c r="T110" i="1" s="1"/>
  <c r="S29" i="1"/>
  <c r="T29" i="1" s="1"/>
  <c r="M4" i="3" l="1"/>
  <c r="M72" i="1" l="1"/>
  <c r="M83" i="1"/>
  <c r="M117" i="1" l="1"/>
  <c r="M116" i="1"/>
  <c r="M39" i="1" l="1"/>
  <c r="M50" i="1" l="1"/>
  <c r="AG36" i="3" l="1"/>
  <c r="AF36" i="3"/>
  <c r="AG35" i="3"/>
  <c r="AF35" i="3"/>
  <c r="AG34" i="3"/>
  <c r="AF34" i="3"/>
  <c r="AG33" i="3"/>
  <c r="AF33" i="3"/>
  <c r="AG32" i="3"/>
  <c r="AF32" i="3"/>
  <c r="AG31" i="3"/>
  <c r="AF31" i="3"/>
  <c r="AG30" i="3"/>
  <c r="AF30" i="3"/>
  <c r="AG29" i="3"/>
  <c r="AF29" i="3"/>
  <c r="AG28" i="3"/>
  <c r="AF28" i="3"/>
  <c r="S11" i="3"/>
  <c r="AF11" i="3" s="1"/>
  <c r="L11" i="3"/>
  <c r="S7" i="3"/>
  <c r="AF7" i="3" s="1"/>
  <c r="M7" i="3"/>
  <c r="S25" i="3"/>
  <c r="T25" i="3" s="1"/>
  <c r="AG25" i="3" s="1"/>
  <c r="M25" i="3"/>
  <c r="S3" i="3"/>
  <c r="AF3" i="3" s="1"/>
  <c r="S9" i="3"/>
  <c r="M9" i="3"/>
  <c r="S4" i="3"/>
  <c r="AF4" i="3" s="1"/>
  <c r="S12" i="3"/>
  <c r="AF12" i="3" s="1"/>
  <c r="S17" i="3"/>
  <c r="S18" i="3"/>
  <c r="T18" i="3" s="1"/>
  <c r="AG18" i="3" s="1"/>
  <c r="S21" i="3"/>
  <c r="M21" i="3"/>
  <c r="S8" i="3"/>
  <c r="T8" i="3" s="1"/>
  <c r="AG8" i="3" s="1"/>
  <c r="M8" i="3"/>
  <c r="S20" i="3"/>
  <c r="T20" i="3" s="1"/>
  <c r="AG20" i="3" s="1"/>
  <c r="M20" i="3"/>
  <c r="S6" i="3"/>
  <c r="M6" i="3"/>
  <c r="S23" i="3"/>
  <c r="AF23" i="3" s="1"/>
  <c r="M23" i="3"/>
  <c r="S15" i="3"/>
  <c r="AF15" i="3" s="1"/>
  <c r="M15" i="3"/>
  <c r="S26" i="3"/>
  <c r="AF26" i="3" s="1"/>
  <c r="S19" i="3"/>
  <c r="S13" i="3"/>
  <c r="T13" i="3" s="1"/>
  <c r="AG13" i="3" s="1"/>
  <c r="M13" i="3"/>
  <c r="S16" i="3"/>
  <c r="T16" i="3" s="1"/>
  <c r="AG16" i="3" s="1"/>
  <c r="S5" i="3"/>
  <c r="T5" i="3" s="1"/>
  <c r="AG5" i="3" s="1"/>
  <c r="M5" i="3"/>
  <c r="S14" i="3"/>
  <c r="T14" i="3" s="1"/>
  <c r="S27" i="3"/>
  <c r="M27" i="3"/>
  <c r="S22" i="3"/>
  <c r="T22" i="3" s="1"/>
  <c r="AG22" i="3" s="1"/>
  <c r="M22" i="3"/>
  <c r="S2" i="3"/>
  <c r="T2" i="3" s="1"/>
  <c r="AG2" i="3" s="1"/>
  <c r="S24" i="3"/>
  <c r="T24" i="3" s="1"/>
  <c r="AG24" i="3" s="1"/>
  <c r="M24" i="3"/>
  <c r="S10" i="3"/>
  <c r="T10" i="3" s="1"/>
  <c r="AG10" i="3" s="1"/>
  <c r="L10" i="3"/>
  <c r="AH35" i="3" l="1"/>
  <c r="AH28" i="3"/>
  <c r="AH30" i="3"/>
  <c r="AF24" i="3"/>
  <c r="AH24" i="3" s="1"/>
  <c r="AF20" i="3"/>
  <c r="AH20" i="3" s="1"/>
  <c r="AF18" i="3"/>
  <c r="AH18" i="3" s="1"/>
  <c r="T12" i="3"/>
  <c r="AG12" i="3" s="1"/>
  <c r="AH12" i="3" s="1"/>
  <c r="T11" i="3"/>
  <c r="AG11" i="3" s="1"/>
  <c r="AH11" i="3" s="1"/>
  <c r="AF13" i="3"/>
  <c r="AH13" i="3" s="1"/>
  <c r="T26" i="3"/>
  <c r="AG26" i="3" s="1"/>
  <c r="AH26" i="3" s="1"/>
  <c r="T15" i="3"/>
  <c r="AG15" i="3" s="1"/>
  <c r="AH15" i="3" s="1"/>
  <c r="T23" i="3"/>
  <c r="AG23" i="3" s="1"/>
  <c r="AH23" i="3" s="1"/>
  <c r="AF2" i="3"/>
  <c r="AH2" i="3" s="1"/>
  <c r="AF22" i="3"/>
  <c r="AH22" i="3" s="1"/>
  <c r="AF5" i="3"/>
  <c r="AH5" i="3" s="1"/>
  <c r="AF16" i="3"/>
  <c r="AH16" i="3" s="1"/>
  <c r="T3" i="3"/>
  <c r="AG3" i="3" s="1"/>
  <c r="AH3" i="3" s="1"/>
  <c r="AF25" i="3"/>
  <c r="AH25" i="3" s="1"/>
  <c r="AH31" i="3"/>
  <c r="AH32" i="3"/>
  <c r="AH29" i="3"/>
  <c r="AH36" i="3"/>
  <c r="AH33" i="3"/>
  <c r="AF10" i="3"/>
  <c r="AH10" i="3" s="1"/>
  <c r="AF27" i="3"/>
  <c r="AH27" i="3" s="1"/>
  <c r="T27" i="3"/>
  <c r="AG27" i="3" s="1"/>
  <c r="AF17" i="3"/>
  <c r="T17" i="3"/>
  <c r="AG17" i="3" s="1"/>
  <c r="AG14" i="3"/>
  <c r="AF14" i="3"/>
  <c r="AF19" i="3"/>
  <c r="T19" i="3"/>
  <c r="AG19" i="3" s="1"/>
  <c r="AF6" i="3"/>
  <c r="T6" i="3"/>
  <c r="AG6" i="3" s="1"/>
  <c r="AF21" i="3"/>
  <c r="T21" i="3"/>
  <c r="AG21" i="3" s="1"/>
  <c r="AH34" i="3"/>
  <c r="AF9" i="3"/>
  <c r="T9" i="3"/>
  <c r="AG9" i="3" s="1"/>
  <c r="AF8" i="3"/>
  <c r="AH8" i="3" s="1"/>
  <c r="T4" i="3"/>
  <c r="AG4" i="3" s="1"/>
  <c r="AH4" i="3" s="1"/>
  <c r="T7" i="3"/>
  <c r="AG7" i="3" s="1"/>
  <c r="AH7" i="3" s="1"/>
  <c r="S118" i="1"/>
  <c r="T118" i="1" s="1"/>
  <c r="M91" i="1"/>
  <c r="AH19" i="3" l="1"/>
  <c r="AH21" i="3"/>
  <c r="AH6" i="3"/>
  <c r="AH14" i="3"/>
  <c r="AH9" i="3"/>
  <c r="AH17" i="3"/>
  <c r="S125" i="1"/>
  <c r="T125" i="1" s="1"/>
  <c r="S2" i="1"/>
  <c r="T2" i="1" s="1"/>
  <c r="M96" i="1" l="1"/>
  <c r="M120" i="1"/>
  <c r="M115" i="1" l="1"/>
  <c r="M5" i="1" l="1"/>
  <c r="M71" i="1" l="1"/>
  <c r="M93" i="1" l="1"/>
  <c r="S62" i="1" l="1"/>
  <c r="T62" i="1" s="1"/>
  <c r="L62" i="1"/>
  <c r="M68" i="1" l="1"/>
  <c r="M76" i="1" l="1"/>
  <c r="M8" i="1" l="1"/>
  <c r="M36" i="1" l="1"/>
  <c r="S66" i="1" l="1"/>
  <c r="T66" i="1" s="1"/>
  <c r="S107" i="1"/>
  <c r="T107" i="1" s="1"/>
  <c r="S79" i="1"/>
  <c r="T79" i="1" s="1"/>
  <c r="S94" i="1" l="1"/>
  <c r="T94" i="1" s="1"/>
  <c r="M44" i="1" l="1"/>
  <c r="M46" i="1" l="1"/>
  <c r="M48" i="1" l="1"/>
  <c r="S87" i="1" l="1"/>
  <c r="T87" i="1" s="1"/>
  <c r="M16" i="1" l="1"/>
  <c r="M82" i="1" l="1"/>
  <c r="M20" i="1" l="1"/>
  <c r="S124" i="1" l="1"/>
  <c r="T124" i="1" s="1"/>
  <c r="M119" i="1" l="1"/>
  <c r="M84" i="1"/>
  <c r="M67" i="1"/>
  <c r="M9" i="1" l="1"/>
  <c r="M104" i="1" l="1"/>
  <c r="M13" i="1"/>
  <c r="S92" i="1" l="1"/>
  <c r="T92" i="1" s="1"/>
  <c r="L37" i="1" l="1"/>
  <c r="M80" i="1" l="1"/>
  <c r="L64" i="1" l="1"/>
  <c r="M64" i="1"/>
  <c r="M97" i="1"/>
  <c r="M73" i="1"/>
  <c r="M90" i="1" l="1"/>
  <c r="M61" i="1" l="1"/>
  <c r="S95" i="1" l="1"/>
  <c r="T95" i="1" s="1"/>
  <c r="L85" i="1" l="1"/>
  <c r="L31" i="1" l="1"/>
  <c r="M31" i="1"/>
  <c r="M26" i="1" l="1"/>
  <c r="M70" i="1" l="1"/>
  <c r="M65" i="1" l="1"/>
  <c r="S103" i="1" l="1"/>
  <c r="T103" i="1" s="1"/>
  <c r="L103" i="1"/>
  <c r="M49" i="1" l="1"/>
  <c r="M24" i="1" l="1"/>
  <c r="M55" i="1"/>
  <c r="M58" i="1" l="1"/>
  <c r="M21" i="1" l="1"/>
  <c r="M34" i="1" l="1"/>
  <c r="S128" i="1" l="1"/>
  <c r="T128" i="1" s="1"/>
  <c r="S30" i="1"/>
  <c r="T30" i="1" s="1"/>
  <c r="S134" i="1"/>
  <c r="M45" i="1" l="1"/>
  <c r="M111" i="1" l="1"/>
  <c r="M32" i="1" l="1"/>
  <c r="M56" i="1"/>
  <c r="M28" i="1" l="1"/>
  <c r="M59" i="1" l="1"/>
  <c r="M78" i="1" l="1"/>
  <c r="M18" i="1" l="1"/>
  <c r="M54" i="1" l="1"/>
  <c r="M114" i="1" l="1"/>
  <c r="M123" i="1" l="1"/>
  <c r="M7" i="1" l="1"/>
  <c r="M3" i="1" l="1"/>
  <c r="M122" i="1" l="1"/>
  <c r="M27" i="1" l="1"/>
  <c r="M23" i="1"/>
  <c r="M11" i="1"/>
  <c r="AG155" i="1" l="1"/>
  <c r="AF155" i="1"/>
  <c r="AG154" i="1"/>
  <c r="AF154" i="1"/>
  <c r="AG153" i="1"/>
  <c r="AF153" i="1"/>
  <c r="AG152" i="1"/>
  <c r="AF152" i="1"/>
  <c r="AG151" i="1"/>
  <c r="AF151" i="1"/>
  <c r="AG150" i="1"/>
  <c r="AF150" i="1"/>
  <c r="AG149" i="1"/>
  <c r="AF149" i="1"/>
  <c r="AG148" i="1"/>
  <c r="AF148" i="1"/>
  <c r="AG147" i="1"/>
  <c r="AF147" i="1"/>
  <c r="AG146" i="1"/>
  <c r="AF146" i="1"/>
  <c r="AG145" i="1"/>
  <c r="AF145" i="1"/>
  <c r="AG144" i="1"/>
  <c r="AF144" i="1"/>
  <c r="AG143" i="1"/>
  <c r="AF143" i="1"/>
  <c r="AG142" i="1"/>
  <c r="AF142" i="1"/>
  <c r="AG141" i="1"/>
  <c r="AF141" i="1"/>
  <c r="AG140" i="1"/>
  <c r="AF140" i="1"/>
  <c r="AG139" i="1"/>
  <c r="AF139" i="1"/>
  <c r="AG138" i="1"/>
  <c r="AF138" i="1"/>
  <c r="AG137" i="1"/>
  <c r="AF137" i="1"/>
  <c r="AG136" i="1"/>
  <c r="AF136" i="1"/>
  <c r="AG135" i="1"/>
  <c r="AF135" i="1"/>
  <c r="AG29" i="1"/>
  <c r="AF29" i="1"/>
  <c r="AG110" i="1"/>
  <c r="AF110" i="1"/>
  <c r="AG118" i="1"/>
  <c r="AF118" i="1"/>
  <c r="AG2" i="1"/>
  <c r="AF2" i="1"/>
  <c r="AG125" i="1"/>
  <c r="AF125" i="1"/>
  <c r="AG62" i="1"/>
  <c r="AF62" i="1"/>
  <c r="AG79" i="1"/>
  <c r="AF79" i="1"/>
  <c r="AG107" i="1"/>
  <c r="AF107" i="1"/>
  <c r="AG66" i="1"/>
  <c r="AF66" i="1"/>
  <c r="AG94" i="1"/>
  <c r="AF94" i="1"/>
  <c r="AG87" i="1"/>
  <c r="AF87" i="1"/>
  <c r="AG124" i="1"/>
  <c r="AF124" i="1"/>
  <c r="AG92" i="1"/>
  <c r="AF92" i="1"/>
  <c r="AG95" i="1"/>
  <c r="AF95" i="1"/>
  <c r="AG103" i="1"/>
  <c r="AF103" i="1"/>
  <c r="AG30" i="1"/>
  <c r="AF30" i="1"/>
  <c r="AG128" i="1"/>
  <c r="AF128" i="1"/>
  <c r="AH95" i="1" l="1"/>
  <c r="AH124" i="1"/>
  <c r="AH94" i="1"/>
  <c r="AH125" i="1"/>
  <c r="AH118" i="1"/>
  <c r="AH148" i="1"/>
  <c r="AH135" i="1"/>
  <c r="AH143" i="1"/>
  <c r="AH152" i="1"/>
  <c r="AH154" i="1"/>
  <c r="AH92" i="1"/>
  <c r="AH62" i="1"/>
  <c r="AH153" i="1"/>
  <c r="AH103" i="1"/>
  <c r="AH79" i="1"/>
  <c r="AH137" i="1"/>
  <c r="AH145" i="1"/>
  <c r="AH136" i="1"/>
  <c r="AH138" i="1"/>
  <c r="AH140" i="1"/>
  <c r="AH144" i="1"/>
  <c r="AH146" i="1"/>
  <c r="AH151" i="1"/>
  <c r="AH128" i="1"/>
  <c r="AH107" i="1"/>
  <c r="AH2" i="1"/>
  <c r="AH110" i="1"/>
  <c r="AH142" i="1"/>
  <c r="AH147" i="1"/>
  <c r="AH149" i="1"/>
  <c r="AH30" i="1"/>
  <c r="AH87" i="1"/>
  <c r="AH66" i="1"/>
  <c r="AH29" i="1"/>
  <c r="AH139" i="1"/>
  <c r="AH141" i="1"/>
  <c r="AH150" i="1"/>
  <c r="AH155" i="1"/>
  <c r="S127" i="1"/>
  <c r="AF127" i="1" s="1"/>
  <c r="S38" i="1"/>
  <c r="S60" i="1"/>
  <c r="S86" i="1"/>
  <c r="AF134" i="1"/>
  <c r="S81" i="1"/>
  <c r="AF81" i="1" s="1"/>
  <c r="S51" i="1"/>
  <c r="AF51" i="1" s="1"/>
  <c r="S14" i="1"/>
  <c r="AF14" i="1" s="1"/>
  <c r="S99" i="1"/>
  <c r="AF99" i="1" s="1"/>
  <c r="S75" i="1"/>
  <c r="AF75" i="1" s="1"/>
  <c r="S63" i="1"/>
  <c r="AF63" i="1" s="1"/>
  <c r="S28" i="1"/>
  <c r="AF28" i="1" s="1"/>
  <c r="S56" i="1"/>
  <c r="AF56" i="1" s="1"/>
  <c r="S52" i="1"/>
  <c r="AF52" i="1" s="1"/>
  <c r="S126" i="1"/>
  <c r="S37" i="1"/>
  <c r="S17" i="1"/>
  <c r="AF17" i="1" s="1"/>
  <c r="S42" i="1"/>
  <c r="AF42" i="1" s="1"/>
  <c r="S59" i="1"/>
  <c r="AF59" i="1" s="1"/>
  <c r="S123" i="1"/>
  <c r="AF123" i="1" s="1"/>
  <c r="S32" i="1"/>
  <c r="S46" i="1"/>
  <c r="S109" i="1"/>
  <c r="AF109" i="1" s="1"/>
  <c r="S133" i="1"/>
  <c r="S112" i="1"/>
  <c r="S74" i="1"/>
  <c r="AF74" i="1" s="1"/>
  <c r="S108" i="1"/>
  <c r="AF108" i="1" s="1"/>
  <c r="S102" i="1"/>
  <c r="AF102" i="1" s="1"/>
  <c r="S105" i="1"/>
  <c r="AF105" i="1" s="1"/>
  <c r="S98" i="1"/>
  <c r="AF98" i="1" s="1"/>
  <c r="S43" i="1"/>
  <c r="AF43" i="1" s="1"/>
  <c r="S132" i="1"/>
  <c r="AF132" i="1" s="1"/>
  <c r="S131" i="1"/>
  <c r="AF131" i="1" s="1"/>
  <c r="S130" i="1"/>
  <c r="AF130" i="1" s="1"/>
  <c r="S129" i="1"/>
  <c r="AF129" i="1" s="1"/>
  <c r="S89" i="1"/>
  <c r="S45" i="1"/>
  <c r="AF45" i="1" s="1"/>
  <c r="S21" i="1"/>
  <c r="AF21" i="1" s="1"/>
  <c r="S57" i="1"/>
  <c r="AF57" i="1" s="1"/>
  <c r="S113" i="1"/>
  <c r="AF113" i="1" s="1"/>
  <c r="S88" i="1"/>
  <c r="S122" i="1"/>
  <c r="AF122" i="1" s="1"/>
  <c r="S77" i="1"/>
  <c r="AF77" i="1" s="1"/>
  <c r="S35" i="1"/>
  <c r="S19" i="1"/>
  <c r="AF19" i="1" s="1"/>
  <c r="S25" i="1"/>
  <c r="AF25" i="1" s="1"/>
  <c r="S12" i="1"/>
  <c r="S93" i="1"/>
  <c r="S8" i="1"/>
  <c r="S100" i="1"/>
  <c r="S53" i="1"/>
  <c r="S61" i="1"/>
  <c r="S78" i="1"/>
  <c r="S18" i="1"/>
  <c r="S6" i="1"/>
  <c r="S36" i="1"/>
  <c r="S16" i="1"/>
  <c r="S69" i="1"/>
  <c r="S64" i="1"/>
  <c r="S70" i="1"/>
  <c r="S40" i="1"/>
  <c r="S22" i="1"/>
  <c r="S54" i="1"/>
  <c r="S4" i="1"/>
  <c r="S41" i="1"/>
  <c r="S120" i="1"/>
  <c r="AF120" i="1" s="1"/>
  <c r="S10" i="1"/>
  <c r="S27" i="1"/>
  <c r="S15" i="1"/>
  <c r="S3" i="1"/>
  <c r="S5" i="1"/>
  <c r="S106" i="1"/>
  <c r="S23" i="1"/>
  <c r="S76" i="1"/>
  <c r="S44" i="1"/>
  <c r="S96" i="1"/>
  <c r="S31" i="1"/>
  <c r="S11" i="1"/>
  <c r="S20" i="1"/>
  <c r="S97" i="1"/>
  <c r="S83" i="1"/>
  <c r="S85" i="1"/>
  <c r="AF85" i="1" s="1"/>
  <c r="S121" i="1"/>
  <c r="AF121" i="1" s="1"/>
  <c r="S39" i="1"/>
  <c r="S33" i="1"/>
  <c r="S104" i="1"/>
  <c r="S34" i="1"/>
  <c r="AF34" i="1" s="1"/>
  <c r="S50" i="1"/>
  <c r="S101" i="1"/>
  <c r="S91" i="1"/>
  <c r="S117" i="1"/>
  <c r="S116" i="1"/>
  <c r="S71" i="1"/>
  <c r="S68" i="1"/>
  <c r="S73" i="1"/>
  <c r="S48" i="1"/>
  <c r="S82" i="1"/>
  <c r="S72" i="1"/>
  <c r="S49" i="1"/>
  <c r="S115" i="1"/>
  <c r="S9" i="1"/>
  <c r="S47" i="1"/>
  <c r="S13" i="1"/>
  <c r="S90" i="1"/>
  <c r="AF90" i="1" s="1"/>
  <c r="S26" i="1"/>
  <c r="S65" i="1"/>
  <c r="S24" i="1"/>
  <c r="AF24" i="1" s="1"/>
  <c r="S55" i="1"/>
  <c r="S80" i="1"/>
  <c r="S119" i="1"/>
  <c r="S84" i="1"/>
  <c r="S67" i="1"/>
  <c r="S7" i="1"/>
  <c r="S111" i="1"/>
  <c r="AF111" i="1" s="1"/>
  <c r="S58" i="1"/>
  <c r="AF58" i="1" s="1"/>
  <c r="S114" i="1"/>
  <c r="T106" i="1" l="1"/>
  <c r="AG106" i="1" s="1"/>
  <c r="T27" i="1"/>
  <c r="AG27" i="1" s="1"/>
  <c r="T4" i="1"/>
  <c r="AG4" i="1" s="1"/>
  <c r="T112" i="1"/>
  <c r="AG112" i="1" s="1"/>
  <c r="AF112" i="1"/>
  <c r="T46" i="1"/>
  <c r="AG46" i="1" s="1"/>
  <c r="AF46" i="1"/>
  <c r="T126" i="1"/>
  <c r="AG126" i="1" s="1"/>
  <c r="AF126" i="1"/>
  <c r="T114" i="1"/>
  <c r="AG114" i="1" s="1"/>
  <c r="AF114" i="1"/>
  <c r="T7" i="1"/>
  <c r="AG7" i="1" s="1"/>
  <c r="AF7" i="1"/>
  <c r="T11" i="1"/>
  <c r="AG11" i="1" s="1"/>
  <c r="T44" i="1"/>
  <c r="AG44" i="1" s="1"/>
  <c r="T54" i="1"/>
  <c r="AG54" i="1" s="1"/>
  <c r="T6" i="1"/>
  <c r="AG6" i="1" s="1"/>
  <c r="T89" i="1"/>
  <c r="AG89" i="1" s="1"/>
  <c r="AF89" i="1"/>
  <c r="T133" i="1"/>
  <c r="AG133" i="1" s="1"/>
  <c r="AF133" i="1"/>
  <c r="T119" i="1"/>
  <c r="AG119" i="1" s="1"/>
  <c r="T116" i="1"/>
  <c r="AG116" i="1" s="1"/>
  <c r="T3" i="1"/>
  <c r="AG3" i="1" s="1"/>
  <c r="T69" i="1"/>
  <c r="AG69" i="1" s="1"/>
  <c r="T53" i="1"/>
  <c r="AG53" i="1" s="1"/>
  <c r="T93" i="1"/>
  <c r="AG93" i="1" s="1"/>
  <c r="T32" i="1"/>
  <c r="AG32" i="1" s="1"/>
  <c r="AF32" i="1"/>
  <c r="T55" i="1"/>
  <c r="AG55" i="1" s="1"/>
  <c r="AF55" i="1"/>
  <c r="T115" i="1"/>
  <c r="AG115" i="1" s="1"/>
  <c r="AF115" i="1"/>
  <c r="T117" i="1"/>
  <c r="AG117" i="1" s="1"/>
  <c r="T97" i="1"/>
  <c r="AG97" i="1" s="1"/>
  <c r="T23" i="1"/>
  <c r="AG23" i="1" s="1"/>
  <c r="T40" i="1"/>
  <c r="AG40" i="1" s="1"/>
  <c r="T37" i="1"/>
  <c r="AG37" i="1" s="1"/>
  <c r="AF37" i="1"/>
  <c r="T68" i="1"/>
  <c r="AG68" i="1" s="1"/>
  <c r="T60" i="1"/>
  <c r="AG60" i="1" s="1"/>
  <c r="T77" i="1"/>
  <c r="AG77" i="1" s="1"/>
  <c r="AH77" i="1" s="1"/>
  <c r="T45" i="1"/>
  <c r="AG45" i="1" s="1"/>
  <c r="AH45" i="1" s="1"/>
  <c r="T38" i="1"/>
  <c r="AG38" i="1" s="1"/>
  <c r="T17" i="1"/>
  <c r="AG17" i="1" s="1"/>
  <c r="AH17" i="1" s="1"/>
  <c r="T10" i="1"/>
  <c r="AG10" i="1" s="1"/>
  <c r="T18" i="1"/>
  <c r="AG18" i="1" s="1"/>
  <c r="T82" i="1"/>
  <c r="AG82" i="1" s="1"/>
  <c r="T49" i="1"/>
  <c r="AG49" i="1" s="1"/>
  <c r="T48" i="1"/>
  <c r="AG48" i="1" s="1"/>
  <c r="T101" i="1"/>
  <c r="AG101" i="1" s="1"/>
  <c r="T50" i="1"/>
  <c r="AG50" i="1" s="1"/>
  <c r="T33" i="1"/>
  <c r="AG33" i="1" s="1"/>
  <c r="T85" i="1"/>
  <c r="AG85" i="1" s="1"/>
  <c r="AH85" i="1" s="1"/>
  <c r="T31" i="1"/>
  <c r="AG31" i="1" s="1"/>
  <c r="T96" i="1"/>
  <c r="AG96" i="1" s="1"/>
  <c r="T76" i="1"/>
  <c r="AG76" i="1" s="1"/>
  <c r="T56" i="1"/>
  <c r="AG56" i="1" s="1"/>
  <c r="AH56" i="1" s="1"/>
  <c r="T63" i="1"/>
  <c r="AG63" i="1" s="1"/>
  <c r="AH63" i="1" s="1"/>
  <c r="T67" i="1"/>
  <c r="AG67" i="1" s="1"/>
  <c r="T65" i="1"/>
  <c r="AG65" i="1" s="1"/>
  <c r="T26" i="1"/>
  <c r="AG26" i="1" s="1"/>
  <c r="T34" i="1"/>
  <c r="AG34" i="1" s="1"/>
  <c r="AH34" i="1" s="1"/>
  <c r="T39" i="1"/>
  <c r="AG39" i="1" s="1"/>
  <c r="T64" i="1"/>
  <c r="AG64" i="1" s="1"/>
  <c r="T16" i="1"/>
  <c r="AG16" i="1" s="1"/>
  <c r="T19" i="1"/>
  <c r="AG19" i="1" s="1"/>
  <c r="AH19" i="1" s="1"/>
  <c r="T57" i="1"/>
  <c r="AG57" i="1" s="1"/>
  <c r="AH57" i="1" s="1"/>
  <c r="T43" i="1"/>
  <c r="AG43" i="1" s="1"/>
  <c r="AH43" i="1" s="1"/>
  <c r="T59" i="1"/>
  <c r="AG59" i="1" s="1"/>
  <c r="AH59" i="1" s="1"/>
  <c r="T42" i="1"/>
  <c r="AG42" i="1" s="1"/>
  <c r="AH42" i="1" s="1"/>
  <c r="T75" i="1"/>
  <c r="AG75" i="1" s="1"/>
  <c r="AH75" i="1" s="1"/>
  <c r="T99" i="1"/>
  <c r="AG99" i="1" s="1"/>
  <c r="AH99" i="1" s="1"/>
  <c r="T134" i="1"/>
  <c r="AG134" i="1" s="1"/>
  <c r="AH134" i="1" s="1"/>
  <c r="T47" i="1"/>
  <c r="AG47" i="1" s="1"/>
  <c r="T78" i="1"/>
  <c r="AG78" i="1" s="1"/>
  <c r="T12" i="1"/>
  <c r="AG12" i="1" s="1"/>
  <c r="T25" i="1"/>
  <c r="AG25" i="1" s="1"/>
  <c r="AH25" i="1" s="1"/>
  <c r="T113" i="1"/>
  <c r="AG113" i="1" s="1"/>
  <c r="AH113" i="1" s="1"/>
  <c r="T131" i="1"/>
  <c r="AG131" i="1" s="1"/>
  <c r="AH131" i="1" s="1"/>
  <c r="T132" i="1"/>
  <c r="AG132" i="1" s="1"/>
  <c r="AH132" i="1" s="1"/>
  <c r="T102" i="1"/>
  <c r="AG102" i="1" s="1"/>
  <c r="AH102" i="1" s="1"/>
  <c r="T108" i="1"/>
  <c r="AG108" i="1" s="1"/>
  <c r="AH108" i="1" s="1"/>
  <c r="T51" i="1"/>
  <c r="AG51" i="1" s="1"/>
  <c r="AH51" i="1" s="1"/>
  <c r="T81" i="1"/>
  <c r="AG81" i="1" s="1"/>
  <c r="AH81" i="1" s="1"/>
  <c r="T13" i="1"/>
  <c r="AG13" i="1" s="1"/>
  <c r="T73" i="1"/>
  <c r="AG73" i="1" s="1"/>
  <c r="T120" i="1"/>
  <c r="AG120" i="1" s="1"/>
  <c r="AH120" i="1" s="1"/>
  <c r="T41" i="1"/>
  <c r="AG41" i="1" s="1"/>
  <c r="T70" i="1"/>
  <c r="AG70" i="1" s="1"/>
  <c r="T129" i="1"/>
  <c r="AG129" i="1" s="1"/>
  <c r="AH129" i="1" s="1"/>
  <c r="T105" i="1"/>
  <c r="AG105" i="1" s="1"/>
  <c r="AH105" i="1" s="1"/>
  <c r="T109" i="1"/>
  <c r="AG109" i="1" s="1"/>
  <c r="AH109" i="1" s="1"/>
  <c r="T58" i="1"/>
  <c r="AG58" i="1" s="1"/>
  <c r="AH58" i="1" s="1"/>
  <c r="T111" i="1"/>
  <c r="AG111" i="1" s="1"/>
  <c r="AH111" i="1" s="1"/>
  <c r="T84" i="1"/>
  <c r="AG84" i="1" s="1"/>
  <c r="T80" i="1"/>
  <c r="AG80" i="1" s="1"/>
  <c r="T24" i="1"/>
  <c r="AG24" i="1" s="1"/>
  <c r="AH24" i="1" s="1"/>
  <c r="T90" i="1"/>
  <c r="AG90" i="1" s="1"/>
  <c r="AH90" i="1" s="1"/>
  <c r="T9" i="1"/>
  <c r="AG9" i="1" s="1"/>
  <c r="T72" i="1"/>
  <c r="AG72" i="1" s="1"/>
  <c r="T71" i="1"/>
  <c r="AG71" i="1" s="1"/>
  <c r="T91" i="1"/>
  <c r="AG91" i="1" s="1"/>
  <c r="T104" i="1"/>
  <c r="AG104" i="1" s="1"/>
  <c r="T121" i="1"/>
  <c r="AG121" i="1" s="1"/>
  <c r="AH121" i="1" s="1"/>
  <c r="T83" i="1"/>
  <c r="AG83" i="1" s="1"/>
  <c r="T20" i="1"/>
  <c r="AG20" i="1" s="1"/>
  <c r="T5" i="1"/>
  <c r="AG5" i="1" s="1"/>
  <c r="T15" i="1"/>
  <c r="AG15" i="1" s="1"/>
  <c r="T36" i="1"/>
  <c r="AG36" i="1" s="1"/>
  <c r="T122" i="1"/>
  <c r="AG122" i="1" s="1"/>
  <c r="AH122" i="1" s="1"/>
  <c r="T61" i="1"/>
  <c r="AG61" i="1" s="1"/>
  <c r="T100" i="1"/>
  <c r="AG100" i="1" s="1"/>
  <c r="T8" i="1"/>
  <c r="AG8" i="1" s="1"/>
  <c r="T22" i="1"/>
  <c r="AG22" i="1" s="1"/>
  <c r="T88" i="1"/>
  <c r="AG88" i="1" s="1"/>
  <c r="T21" i="1"/>
  <c r="AG21" i="1" s="1"/>
  <c r="AH21" i="1" s="1"/>
  <c r="T35" i="1"/>
  <c r="AG35" i="1" s="1"/>
  <c r="T130" i="1"/>
  <c r="AG130" i="1" s="1"/>
  <c r="T98" i="1"/>
  <c r="AG98" i="1" s="1"/>
  <c r="T74" i="1"/>
  <c r="AG74" i="1" s="1"/>
  <c r="AH74" i="1" s="1"/>
  <c r="T123" i="1"/>
  <c r="AG123" i="1" s="1"/>
  <c r="AH123" i="1" s="1"/>
  <c r="T52" i="1"/>
  <c r="AG52" i="1" s="1"/>
  <c r="AH52" i="1" s="1"/>
  <c r="T28" i="1"/>
  <c r="AG28" i="1" s="1"/>
  <c r="AH28" i="1" s="1"/>
  <c r="T14" i="1"/>
  <c r="AG14" i="1" s="1"/>
  <c r="AH14" i="1" s="1"/>
  <c r="T86" i="1"/>
  <c r="AG86" i="1" s="1"/>
  <c r="T127" i="1"/>
  <c r="AG127" i="1" s="1"/>
  <c r="AH127" i="1" s="1"/>
  <c r="AF86" i="1" l="1"/>
  <c r="AH86" i="1" s="1"/>
  <c r="AF38" i="1"/>
  <c r="AH38" i="1" s="1"/>
  <c r="AF88" i="1"/>
  <c r="AH88" i="1" s="1"/>
  <c r="AF60" i="1"/>
  <c r="AH60" i="1" s="1"/>
  <c r="AF35" i="1"/>
  <c r="AH35" i="1" s="1"/>
  <c r="AF93" i="1"/>
  <c r="AH93" i="1" s="1"/>
  <c r="AF53" i="1"/>
  <c r="AH53" i="1" s="1"/>
  <c r="AF12" i="1"/>
  <c r="AH12" i="1" s="1"/>
  <c r="AF8" i="1"/>
  <c r="AH8" i="1" s="1"/>
  <c r="AF61" i="1"/>
  <c r="AH61" i="1" s="1"/>
  <c r="AF100" i="1"/>
  <c r="AH100" i="1" s="1"/>
  <c r="AF6" i="1"/>
  <c r="AH6" i="1" s="1"/>
  <c r="AF36" i="1"/>
  <c r="AH36" i="1" s="1"/>
  <c r="AF18" i="1"/>
  <c r="AH18" i="1" s="1"/>
  <c r="AF69" i="1"/>
  <c r="AH69" i="1" s="1"/>
  <c r="AF78" i="1"/>
  <c r="AH78" i="1" s="1"/>
  <c r="AF40" i="1"/>
  <c r="AH40" i="1" s="1"/>
  <c r="AF54" i="1"/>
  <c r="AH54" i="1" s="1"/>
  <c r="AF22" i="1"/>
  <c r="AH22" i="1" s="1"/>
  <c r="AF64" i="1"/>
  <c r="AH64" i="1" s="1"/>
  <c r="AF4" i="1"/>
  <c r="AH4" i="1" s="1"/>
  <c r="AF76" i="1"/>
  <c r="AH76" i="1" s="1"/>
  <c r="AF10" i="1"/>
  <c r="AH10" i="1" s="1"/>
  <c r="AF41" i="1"/>
  <c r="AH41" i="1" s="1"/>
  <c r="AF70" i="1"/>
  <c r="AH70" i="1" s="1"/>
  <c r="AF16" i="1"/>
  <c r="AH16" i="1" s="1"/>
  <c r="AF27" i="1"/>
  <c r="AH27" i="1" s="1"/>
  <c r="AF44" i="1"/>
  <c r="AH44" i="1" s="1"/>
  <c r="AF106" i="1"/>
  <c r="AH106" i="1" s="1"/>
  <c r="AF23" i="1"/>
  <c r="AH23" i="1" s="1"/>
  <c r="AF3" i="1"/>
  <c r="AH3" i="1" s="1"/>
  <c r="AF5" i="1"/>
  <c r="AH5" i="1" s="1"/>
  <c r="AF15" i="1"/>
  <c r="AH15" i="1" s="1"/>
  <c r="AF50" i="1"/>
  <c r="AH50" i="1" s="1"/>
  <c r="AF11" i="1"/>
  <c r="AH11" i="1" s="1"/>
  <c r="AF96" i="1"/>
  <c r="AH96" i="1" s="1"/>
  <c r="AF31" i="1"/>
  <c r="AH31" i="1" s="1"/>
  <c r="AF20" i="1"/>
  <c r="AH20" i="1" s="1"/>
  <c r="AF97" i="1"/>
  <c r="AH97" i="1" s="1"/>
  <c r="AF83" i="1"/>
  <c r="AH83" i="1" s="1"/>
  <c r="AF33" i="1"/>
  <c r="AH33" i="1" s="1"/>
  <c r="AF104" i="1"/>
  <c r="AH104" i="1" s="1"/>
  <c r="AF39" i="1"/>
  <c r="AH39" i="1" s="1"/>
  <c r="AH7" i="1"/>
  <c r="AF71" i="1"/>
  <c r="AH71" i="1" s="1"/>
  <c r="AF80" i="1"/>
  <c r="AH80" i="1" s="1"/>
  <c r="AF72" i="1"/>
  <c r="AH72" i="1" s="1"/>
  <c r="AF82" i="1"/>
  <c r="AH82" i="1" s="1"/>
  <c r="AF26" i="1"/>
  <c r="AH26" i="1" s="1"/>
  <c r="AF68" i="1"/>
  <c r="AH68" i="1" s="1"/>
  <c r="AF91" i="1"/>
  <c r="AH91" i="1" s="1"/>
  <c r="AF117" i="1"/>
  <c r="AH117" i="1" s="1"/>
  <c r="AF116" i="1"/>
  <c r="AH116" i="1" s="1"/>
  <c r="AF119" i="1"/>
  <c r="AH119" i="1" s="1"/>
  <c r="AF73" i="1"/>
  <c r="AH73" i="1" s="1"/>
  <c r="AF101" i="1"/>
  <c r="AH101" i="1" s="1"/>
  <c r="AF47" i="1"/>
  <c r="AH47" i="1" s="1"/>
  <c r="AF49" i="1"/>
  <c r="AH49" i="1" s="1"/>
  <c r="AF65" i="1"/>
  <c r="AH65" i="1" s="1"/>
  <c r="AF13" i="1"/>
  <c r="AH13" i="1" s="1"/>
  <c r="AF9" i="1"/>
  <c r="AH9" i="1" s="1"/>
  <c r="AF48" i="1"/>
  <c r="AH48" i="1" s="1"/>
  <c r="AF84" i="1"/>
  <c r="AH84" i="1" s="1"/>
  <c r="AF67" i="1"/>
  <c r="AH67" i="1" s="1"/>
  <c r="AH114" i="1"/>
  <c r="AH37" i="1"/>
  <c r="AH115" i="1"/>
  <c r="AH133" i="1"/>
  <c r="AH89" i="1"/>
  <c r="AH126" i="1"/>
  <c r="AH112" i="1"/>
  <c r="AH55" i="1"/>
  <c r="AH46" i="1"/>
  <c r="AH32" i="1"/>
  <c r="AH130" i="1"/>
  <c r="AH98" i="1"/>
</calcChain>
</file>

<file path=xl/comments1.xml><?xml version="1.0" encoding="utf-8"?>
<comments xmlns="http://schemas.openxmlformats.org/spreadsheetml/2006/main">
  <authors>
    <author>Isabelle Coelho Garrido</author>
    <author>Rosiane Pereira dos Santos</author>
    <author>Rodrigo Lopes Martins</author>
  </authors>
  <commentList>
    <comment ref="R2" authorId="0" shapeId="0">
      <text>
        <r>
          <rPr>
            <b/>
            <sz val="9"/>
            <color indexed="81"/>
            <rFont val="Segoe UI"/>
            <family val="2"/>
          </rPr>
          <t>Isabelle Coelho Garrido:</t>
        </r>
        <r>
          <rPr>
            <sz val="9"/>
            <color indexed="81"/>
            <rFont val="Segoe UI"/>
            <family val="2"/>
          </rPr>
          <t xml:space="preserve">
1º TA publicado no DOU.</t>
        </r>
      </text>
    </comment>
    <comment ref="Y2" authorId="0" shapeId="0">
      <text>
        <r>
          <rPr>
            <b/>
            <sz val="9"/>
            <color indexed="81"/>
            <rFont val="Segoe UI"/>
            <family val="2"/>
          </rPr>
          <t>Isabelle Coelho Garrido:</t>
        </r>
        <r>
          <rPr>
            <sz val="9"/>
            <color indexed="81"/>
            <rFont val="Segoe UI"/>
            <family val="2"/>
          </rPr>
          <t xml:space="preserve">
Há exigência de garantia</t>
        </r>
      </text>
    </comment>
    <comment ref="J3" authorId="0" shapeId="0">
      <text>
        <r>
          <rPr>
            <b/>
            <sz val="9"/>
            <color indexed="81"/>
            <rFont val="Segoe UI"/>
            <family val="2"/>
          </rPr>
          <t>Isabelle Coelho Garrido:</t>
        </r>
        <r>
          <rPr>
            <i/>
            <u/>
            <sz val="9"/>
            <color indexed="81"/>
            <rFont val="Segoe UI"/>
            <family val="2"/>
          </rPr>
          <t xml:space="preserve">
</t>
        </r>
        <r>
          <rPr>
            <b/>
            <i/>
            <u/>
            <sz val="9"/>
            <color indexed="81"/>
            <rFont val="Segoe UI"/>
            <family val="2"/>
          </rPr>
          <t>DICOL</t>
        </r>
      </text>
    </comment>
    <comment ref="L3" authorId="0" shapeId="0">
      <text>
        <r>
          <rPr>
            <b/>
            <sz val="9"/>
            <color indexed="81"/>
            <rFont val="Segoe UI"/>
            <family val="2"/>
          </rPr>
          <t>Isabelle Coelho Garrido:</t>
        </r>
        <r>
          <rPr>
            <sz val="9"/>
            <color indexed="81"/>
            <rFont val="Segoe UI"/>
            <family val="2"/>
          </rPr>
          <t xml:space="preserve">
Valor mensal atual estimado de até R$ 796.735,04 - 3ª Anotação em Apostila.</t>
        </r>
      </text>
    </comment>
    <comment ref="N3" authorId="0" shapeId="0">
      <text>
        <r>
          <rPr>
            <b/>
            <sz val="9"/>
            <color indexed="81"/>
            <rFont val="Segoe UI"/>
            <family val="2"/>
          </rPr>
          <t>Isabelle Coelho Garrido:</t>
        </r>
        <r>
          <rPr>
            <sz val="9"/>
            <color indexed="81"/>
            <rFont val="Segoe UI"/>
            <family val="2"/>
          </rPr>
          <t xml:space="preserve">
A partir do 5º TA, este contrato passou a ter conta vinculada.</t>
        </r>
      </text>
    </comment>
    <comment ref="R3" authorId="0" shapeId="0">
      <text>
        <r>
          <rPr>
            <b/>
            <sz val="9"/>
            <color indexed="81"/>
            <rFont val="Segoe UI"/>
            <family val="2"/>
          </rPr>
          <t>Isabelle Coelho Garrido:</t>
        </r>
        <r>
          <rPr>
            <sz val="9"/>
            <color indexed="81"/>
            <rFont val="Segoe UI"/>
            <family val="2"/>
          </rPr>
          <t xml:space="preserve">
Contrato será prorrogado com cláusula de resilição, pois será aberto novo processo de contratação de serviço de sustentação operacional, com reformulação do escopo e quantitativos.</t>
        </r>
      </text>
    </comment>
    <comment ref="F4" authorId="0" shapeId="0">
      <text>
        <r>
          <rPr>
            <b/>
            <sz val="9"/>
            <color indexed="81"/>
            <rFont val="Segoe UI"/>
            <family val="2"/>
          </rPr>
          <t>Isabelle Coelho Garrido:</t>
        </r>
        <r>
          <rPr>
            <sz val="9"/>
            <color indexed="81"/>
            <rFont val="Segoe UI"/>
            <family val="2"/>
          </rPr>
          <t xml:space="preserve">
Antiga GGART</t>
        </r>
      </text>
    </comment>
    <comment ref="J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X4" authorId="0" shapeId="0">
      <text>
        <r>
          <rPr>
            <b/>
            <sz val="9"/>
            <color indexed="81"/>
            <rFont val="Segoe UI"/>
            <family val="2"/>
          </rPr>
          <t>Isabelle Coelho Garrido:</t>
        </r>
        <r>
          <rPr>
            <sz val="9"/>
            <color indexed="81"/>
            <rFont val="Segoe UI"/>
            <family val="2"/>
          </rPr>
          <t xml:space="preserve">
Anterior: 45, de 16/03/2016</t>
        </r>
      </text>
    </comment>
    <comment ref="J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5" authorId="0" shapeId="0">
      <text>
        <r>
          <rPr>
            <b/>
            <sz val="9"/>
            <color indexed="81"/>
            <rFont val="Segoe UI"/>
            <family val="2"/>
          </rPr>
          <t>Isabelle Coelho Garrido:</t>
        </r>
        <r>
          <rPr>
            <sz val="9"/>
            <color indexed="81"/>
            <rFont val="Segoe UI"/>
            <family val="2"/>
          </rPr>
          <t xml:space="preserve">
A partir do 4º TA, este contrato passou a ter conta vinculada.</t>
        </r>
      </text>
    </comment>
    <comment ref="P5" authorId="0" shapeId="0">
      <text>
        <r>
          <rPr>
            <b/>
            <sz val="9"/>
            <color indexed="81"/>
            <rFont val="Segoe UI"/>
            <family val="2"/>
          </rPr>
          <t>Isabelle Coelho Garrido:</t>
        </r>
        <r>
          <rPr>
            <sz val="9"/>
            <color indexed="81"/>
            <rFont val="Segoe UI"/>
            <family val="2"/>
          </rPr>
          <t xml:space="preserve">
DEVOLVIDO APÓS GEFIN INFORMAR DISPONIBILIDADE ORÇAMENTÁRIA</t>
        </r>
      </text>
    </comment>
    <comment ref="J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6" authorId="0" shapeId="0">
      <text>
        <r>
          <rPr>
            <b/>
            <sz val="9"/>
            <color indexed="81"/>
            <rFont val="Segoe UI"/>
            <family val="2"/>
          </rPr>
          <t>Isabelle Coelho Garrido:</t>
        </r>
        <r>
          <rPr>
            <sz val="9"/>
            <color indexed="81"/>
            <rFont val="Segoe UI"/>
            <family val="2"/>
          </rPr>
          <t xml:space="preserve">
PROCESSO FÍSICO: GECOL - ARQUIVO</t>
        </r>
      </text>
    </comment>
    <comment ref="J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8" authorId="1" shapeId="0">
      <text>
        <r>
          <rPr>
            <b/>
            <sz val="9"/>
            <color indexed="81"/>
            <rFont val="Tahoma"/>
            <family val="2"/>
          </rPr>
          <t>Rosiane Pereira dos Santos:</t>
        </r>
        <r>
          <rPr>
            <sz val="9"/>
            <color indexed="81"/>
            <rFont val="Tahoma"/>
            <family val="2"/>
          </rPr>
          <t xml:space="preserve">
</t>
        </r>
        <r>
          <rPr>
            <b/>
            <u/>
            <sz val="9"/>
            <color indexed="81"/>
            <rFont val="Tahoma"/>
            <family val="2"/>
          </rPr>
          <t>ANTERIORMENTE:</t>
        </r>
        <r>
          <rPr>
            <sz val="9"/>
            <color indexed="81"/>
            <rFont val="Tahoma"/>
            <family val="2"/>
          </rPr>
          <t xml:space="preserve">
Processo foi enviado para GEAPE a pedido da Fiscal para manifestação sobre reajuste/repactuação.
Fiscal manifestou-se apenas em relação ao reajuste de custos referentes a materiais e equipamentos. 
Análise da repactuação de preços referente à mão de obra será feita separadamente, após entrega da documentação pela empresa.
</t>
        </r>
      </text>
    </comment>
    <comment ref="R8" authorId="0" shapeId="0">
      <text>
        <r>
          <rPr>
            <b/>
            <sz val="9"/>
            <color indexed="81"/>
            <rFont val="Segoe UI"/>
            <family val="2"/>
          </rPr>
          <t>Isabelle Coelho Garrido:</t>
        </r>
        <r>
          <rPr>
            <sz val="9"/>
            <color indexed="81"/>
            <rFont val="Segoe UI"/>
            <family val="2"/>
          </rPr>
          <t xml:space="preserve">
Processo 33902.468784/2016-31 - solicitação de orientações: férias - pagamento fora do prazo.
Processo de apuração de responsabilidade.</t>
        </r>
      </text>
    </comment>
    <comment ref="J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9" authorId="0" shapeId="0">
      <text>
        <r>
          <rPr>
            <b/>
            <sz val="9"/>
            <color indexed="81"/>
            <rFont val="Segoe UI"/>
            <family val="2"/>
          </rPr>
          <t>Isabelle Coelho Garrido:</t>
        </r>
        <r>
          <rPr>
            <sz val="9"/>
            <color indexed="81"/>
            <rFont val="Segoe UI"/>
            <family val="2"/>
          </rPr>
          <t xml:space="preserve">
Processo de apuração de responsabilidade:
490932/2016-01</t>
        </r>
      </text>
    </comment>
    <comment ref="F10" authorId="0" shapeId="0">
      <text>
        <r>
          <rPr>
            <b/>
            <sz val="9"/>
            <color indexed="81"/>
            <rFont val="Segoe UI"/>
            <family val="2"/>
          </rPr>
          <t>Isabelle Coelho Garrido:</t>
        </r>
        <r>
          <rPr>
            <sz val="9"/>
            <color indexed="81"/>
            <rFont val="Segoe UI"/>
            <family val="2"/>
          </rPr>
          <t xml:space="preserve">
Antiga GGART</t>
        </r>
      </text>
    </comment>
    <comment ref="J10"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0" authorId="0" shapeId="0">
      <text>
        <r>
          <rPr>
            <b/>
            <sz val="9"/>
            <color indexed="81"/>
            <rFont val="Segoe UI"/>
            <family val="2"/>
          </rPr>
          <t>Isabelle Coelho Garrido:</t>
        </r>
        <r>
          <rPr>
            <sz val="9"/>
            <color indexed="81"/>
            <rFont val="Segoe UI"/>
            <family val="2"/>
          </rPr>
          <t xml:space="preserve">
GAMAF MANIFESTOU INTERESSE DE PRORROGAR CONTRATO</t>
        </r>
      </text>
    </comment>
    <comment ref="R10" authorId="0" shapeId="0">
      <text>
        <r>
          <rPr>
            <b/>
            <sz val="9"/>
            <color indexed="81"/>
            <rFont val="Segoe UI"/>
            <family val="2"/>
          </rPr>
          <t>Isabelle Coelho Garrido:</t>
        </r>
        <r>
          <rPr>
            <sz val="9"/>
            <color indexed="81"/>
            <rFont val="Segoe UI"/>
            <family val="2"/>
          </rPr>
          <t xml:space="preserve">
Prorrogação com cláusula de resilição.</t>
        </r>
      </text>
    </comment>
    <comment ref="E11" authorId="2" shapeId="0">
      <text>
        <r>
          <rPr>
            <b/>
            <sz val="9"/>
            <color indexed="81"/>
            <rFont val="Tahoma"/>
            <family val="2"/>
          </rPr>
          <t>Rodrigo Lopes Martins:</t>
        </r>
        <r>
          <rPr>
            <sz val="9"/>
            <color indexed="81"/>
            <rFont val="Tahoma"/>
            <family val="2"/>
          </rPr>
          <t xml:space="preserve">
Processo principal nº 206970/2011-73</t>
        </r>
      </text>
    </comment>
    <comment ref="J1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11" authorId="0" shapeId="0">
      <text>
        <r>
          <rPr>
            <b/>
            <sz val="9"/>
            <color indexed="81"/>
            <rFont val="Segoe UI"/>
            <family val="2"/>
          </rPr>
          <t>Isabelle Coelho Garrido:</t>
        </r>
        <r>
          <rPr>
            <sz val="9"/>
            <color indexed="81"/>
            <rFont val="Segoe UI"/>
            <family val="2"/>
          </rPr>
          <t xml:space="preserve">
A partir do 3º TA, esse contrato passou a ter conta vinculada</t>
        </r>
      </text>
    </comment>
    <comment ref="P11" authorId="0" shapeId="0">
      <text>
        <r>
          <rPr>
            <b/>
            <sz val="9"/>
            <color indexed="81"/>
            <rFont val="Segoe UI"/>
            <family val="2"/>
          </rPr>
          <t>Isabelle Coelho Garrido:</t>
        </r>
        <r>
          <rPr>
            <sz val="9"/>
            <color indexed="81"/>
            <rFont val="Segoe UI"/>
            <family val="2"/>
          </rPr>
          <t xml:space="preserve">
COSIT MANIFESTOU INTERESSE DE PRORROGAR CONTRATO
</t>
        </r>
        <r>
          <rPr>
            <b/>
            <sz val="9"/>
            <color indexed="81"/>
            <rFont val="Segoe UI"/>
            <family val="2"/>
          </rPr>
          <t xml:space="preserve">
</t>
        </r>
        <r>
          <rPr>
            <sz val="9"/>
            <color indexed="81"/>
            <rFont val="Segoe UI"/>
            <family val="2"/>
          </rPr>
          <t xml:space="preserve">VOLTOU DA GEFIN APÓS EMISSÃO DA DISPONIBILIDADE ORÇAMENTÁRIA
VOLTOU DA PROGE APÓS PARECER INFORMANDO NÃO HAVER EMPECILHOS DESDE QUE OBSERVADAS AS RECOMENDAÇÕES.
</t>
        </r>
        <r>
          <rPr>
            <b/>
            <sz val="9"/>
            <color indexed="81"/>
            <rFont val="Segoe UI"/>
            <family val="2"/>
          </rPr>
          <t>IRÁ PARA GGAFI/DICOL PARA AUTORIZAÇÃO DA PRORROGAÇÃO E GEFIN PARA EMPENHO</t>
        </r>
      </text>
    </comment>
    <comment ref="J1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12" authorId="2" shapeId="0">
      <text>
        <r>
          <rPr>
            <b/>
            <sz val="9"/>
            <color indexed="81"/>
            <rFont val="Tahoma"/>
            <family val="2"/>
          </rPr>
          <t>Rodrigo Lopes Martins:</t>
        </r>
        <r>
          <rPr>
            <sz val="9"/>
            <color indexed="81"/>
            <rFont val="Tahoma"/>
            <family val="2"/>
          </rPr>
          <t xml:space="preserve">
AGUARDANDO NOVA CONTRATAÇÃO
</t>
        </r>
      </text>
    </comment>
    <comment ref="J1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3" authorId="0" shapeId="0">
      <text>
        <r>
          <rPr>
            <b/>
            <sz val="9"/>
            <color indexed="81"/>
            <rFont val="Segoe UI"/>
            <family val="2"/>
          </rPr>
          <t>Isabelle Coelho Garrido:</t>
        </r>
        <r>
          <rPr>
            <sz val="9"/>
            <color indexed="81"/>
            <rFont val="Segoe UI"/>
            <family val="2"/>
          </rPr>
          <t xml:space="preserve">
A/C de Jacson ou Fernanda Freire</t>
        </r>
      </text>
    </comment>
    <comment ref="R13" authorId="0" shapeId="0">
      <text>
        <r>
          <rPr>
            <b/>
            <sz val="9"/>
            <color indexed="81"/>
            <rFont val="Segoe UI"/>
            <family val="2"/>
          </rPr>
          <t>Isabelle Coelho Garrido:</t>
        </r>
        <r>
          <rPr>
            <sz val="9"/>
            <color indexed="81"/>
            <rFont val="Segoe UI"/>
            <family val="2"/>
          </rPr>
          <t xml:space="preserve">
A repactuação contratual ocorrerá após a prorrogação em razão de ainda não ter sido homologada a CCT/2016, em 17/06/2016.
</t>
        </r>
      </text>
    </comment>
    <comment ref="J1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15" authorId="0" shapeId="0">
      <text>
        <r>
          <rPr>
            <b/>
            <sz val="9"/>
            <color indexed="81"/>
            <rFont val="Segoe UI"/>
            <family val="2"/>
          </rPr>
          <t>Isabelle Coelho Garrido:</t>
        </r>
        <r>
          <rPr>
            <sz val="9"/>
            <color indexed="81"/>
            <rFont val="Segoe UI"/>
            <family val="2"/>
          </rPr>
          <t xml:space="preserve">
A partir do 3º TA, este contrato passou a ter conta vinculada.</t>
        </r>
      </text>
    </comment>
    <comment ref="P15" authorId="0" shapeId="0">
      <text>
        <r>
          <rPr>
            <b/>
            <sz val="9"/>
            <color indexed="81"/>
            <rFont val="Segoe UI"/>
            <family val="2"/>
          </rPr>
          <t>Isabelle Coelho Garrido:</t>
        </r>
        <r>
          <rPr>
            <sz val="9"/>
            <color indexed="81"/>
            <rFont val="Segoe UI"/>
            <family val="2"/>
          </rPr>
          <t xml:space="preserve">
Indeferimento do pedido de acréscimo de 2 postos de Analista Sênior no Contrato 60 2012</t>
        </r>
      </text>
    </comment>
    <comment ref="J1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16" authorId="0" shapeId="0">
      <text>
        <r>
          <rPr>
            <b/>
            <sz val="9"/>
            <color indexed="81"/>
            <rFont val="Segoe UI"/>
            <family val="2"/>
          </rPr>
          <t>Isabelle Coelho Garrido:</t>
        </r>
        <r>
          <rPr>
            <sz val="9"/>
            <color indexed="81"/>
            <rFont val="Segoe UI"/>
            <family val="2"/>
          </rPr>
          <t xml:space="preserve">
Memorando 211 (473484/2016-73): Prorrogação contratual
Memorando 218 (479711/2016-74): Repactuação contratual (06/07/16)
Memorando 169/2016 (25785.007017/2016-12) do Núcleo/RS, manifestando interesse de prorrogar contrato.
PROCESSO FÍSICO: GECOL - RODRIGO.</t>
        </r>
      </text>
    </comment>
    <comment ref="V16" authorId="2" shapeId="0">
      <text>
        <r>
          <rPr>
            <b/>
            <sz val="9"/>
            <color indexed="81"/>
            <rFont val="Tahoma"/>
            <family val="2"/>
          </rPr>
          <t>Rodrigo Lopes Martins:</t>
        </r>
        <r>
          <rPr>
            <sz val="9"/>
            <color indexed="81"/>
            <rFont val="Tahoma"/>
            <family val="2"/>
          </rPr>
          <t xml:space="preserve">
a) Fiscal titular do Núcleo/BA:
DRUCILLA BARRETO DINIZ;
b) Fiscal titular do Núcleo/CE:
ERIC COLLYER DE AGUIAR;
c) Fiscal titular do Núcleo/MG:
LAIRES CRISTINA AMORIM;
d) Fiscal titular do Núcleo/MT:
ARTUR EUGÊNIO DE ARAÚJO SANTOS;
e) Fiscal titular do Núcleo/PA:
FAUZE ACHCAR CHELALA;
f) Fiscal titular do Núcleo/PE:
ANA PAULA SANTIAGO DE SANTANA;
g) Fiscal titular do Núcleo/PR:
TEILA CIBELE MENEZES BARBOSA;
h) Fiscal titular do Núcleo/RP:
LUCIANO MUNIZ OLIVEIRA;
i) Fiscal titular do Núcleo/RS:
ANDRÉ LUIS PEREIRA DUARTE.
</t>
        </r>
      </text>
    </comment>
    <comment ref="W16" authorId="2" shapeId="0">
      <text>
        <r>
          <rPr>
            <b/>
            <sz val="9"/>
            <color indexed="81"/>
            <rFont val="Tahoma"/>
            <family val="2"/>
          </rPr>
          <t>Rodrigo Lopes Martins:</t>
        </r>
        <r>
          <rPr>
            <sz val="9"/>
            <color indexed="81"/>
            <rFont val="Tahoma"/>
            <family val="2"/>
          </rPr>
          <t xml:space="preserve">
a) Fiscal substituto do Núcleo/BA:
IONE DALTRO DA SILVA;
b) Fiscal substituto do Núcleo/CE:
ROSENA MARIA BASTOS DE MELO;
c) Fiscal substituto do Núcleo/MG:
GLICIANY DANIELE SOARES DE BRITO E SILVA;
d) Fiscal substituto do Núcleo/MT:
ANDRÉ MALHEIROS RIBEIRO;
e) Fiscal substituto do Núcleo/PA:
FLAVIO AUGUSTO SERRANO GONDIM;
f) Fiscal substituto do Núcleo/PE:
RODRIGO ALBUQUERQUE;
g) Fiscal substituto do Núcleo/PR:
MÁRCIO DE SOUZA FRANÇA;
h) Fiscal substituto do Núcleo/RP:
WESLEY DE PÁDUA RIGO;
i) Fiscal substituto do Núcleo/RS:
BRUNA SANTOS AGUIAR UTIME.
</t>
        </r>
      </text>
    </comment>
    <comment ref="X16" authorId="0" shapeId="0">
      <text>
        <r>
          <rPr>
            <b/>
            <sz val="9"/>
            <color indexed="81"/>
            <rFont val="Segoe UI"/>
            <family val="2"/>
          </rPr>
          <t>Isabelle Coelho Garrido:</t>
        </r>
        <r>
          <rPr>
            <sz val="9"/>
            <color indexed="81"/>
            <rFont val="Segoe UI"/>
            <family val="2"/>
          </rPr>
          <t xml:space="preserve">
Portaria anterior: 087, de 24/05/2016</t>
        </r>
      </text>
    </comment>
    <comment ref="J1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1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R19" authorId="0" shapeId="0">
      <text>
        <r>
          <rPr>
            <b/>
            <sz val="9"/>
            <color indexed="81"/>
            <rFont val="Segoe UI"/>
            <family val="2"/>
          </rPr>
          <t>Isabelle Coelho Garrido:</t>
        </r>
        <r>
          <rPr>
            <sz val="9"/>
            <color indexed="81"/>
            <rFont val="Segoe UI"/>
            <family val="2"/>
          </rPr>
          <t xml:space="preserve">
</t>
        </r>
        <r>
          <rPr>
            <b/>
            <u/>
            <sz val="9"/>
            <color indexed="81"/>
            <rFont val="Segoe UI"/>
            <family val="2"/>
          </rPr>
          <t>Número do processo criado no SEI.</t>
        </r>
      </text>
    </comment>
    <comment ref="H20" authorId="0" shapeId="0">
      <text>
        <r>
          <rPr>
            <b/>
            <sz val="9"/>
            <color indexed="81"/>
            <rFont val="Segoe UI"/>
            <charset val="1"/>
          </rPr>
          <t>Isabelle Coelho Garrido:</t>
        </r>
        <r>
          <rPr>
            <sz val="9"/>
            <color indexed="81"/>
            <rFont val="Segoe UI"/>
            <charset val="1"/>
          </rPr>
          <t xml:space="preserve">
SUSTENTAÇÃO À SEGURANÇA DA INFORMAÇÃO</t>
        </r>
      </text>
    </comment>
    <comment ref="J20"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N20" authorId="0" shapeId="0">
      <text>
        <r>
          <rPr>
            <b/>
            <sz val="9"/>
            <color indexed="81"/>
            <rFont val="Segoe UI"/>
            <family val="2"/>
          </rPr>
          <t>Isabelle Coelho Garrido:</t>
        </r>
        <r>
          <rPr>
            <sz val="9"/>
            <color indexed="81"/>
            <rFont val="Segoe UI"/>
            <family val="2"/>
          </rPr>
          <t xml:space="preserve">
A partir do 5º TA, esse contrato passou a ter conta vinculada</t>
        </r>
      </text>
    </comment>
    <comment ref="P20" authorId="0" shapeId="0">
      <text>
        <r>
          <rPr>
            <b/>
            <sz val="9"/>
            <color indexed="81"/>
            <rFont val="Segoe UI"/>
            <family val="2"/>
          </rPr>
          <t>Isabelle Coelho Garrido:</t>
        </r>
        <r>
          <rPr>
            <sz val="9"/>
            <color indexed="81"/>
            <rFont val="Segoe UI"/>
            <family val="2"/>
          </rPr>
          <t xml:space="preserve">
COSIT MANIFESTOU INTERESSE DE PRORROGAR CONTRATO</t>
        </r>
      </text>
    </comment>
    <comment ref="R20" authorId="0" shapeId="0">
      <text>
        <r>
          <rPr>
            <b/>
            <sz val="9"/>
            <color indexed="81"/>
            <rFont val="Segoe UI"/>
            <family val="2"/>
          </rPr>
          <t>Isabelle Coelho Garrido:</t>
        </r>
        <r>
          <rPr>
            <sz val="9"/>
            <color indexed="81"/>
            <rFont val="Segoe UI"/>
            <family val="2"/>
          </rPr>
          <t xml:space="preserve">
Aguardando documentação referente à repactuação para fazê-la conjuntamente com a prorrogação.</t>
        </r>
      </text>
    </comment>
    <comment ref="J2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21" authorId="0" shapeId="0">
      <text>
        <r>
          <rPr>
            <b/>
            <sz val="9"/>
            <color indexed="81"/>
            <rFont val="Segoe UI"/>
            <family val="2"/>
          </rPr>
          <t>Isabelle Coelho Garrido:</t>
        </r>
        <r>
          <rPr>
            <sz val="9"/>
            <color indexed="81"/>
            <rFont val="Segoe UI"/>
            <family val="2"/>
          </rPr>
          <t xml:space="preserve">
Valor mensal do aluguel: R$ 82.659,36
Valor mensal referente às taxas de condomínio:
R$ 27.596,18</t>
        </r>
      </text>
    </comment>
    <comment ref="J2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22" authorId="0" shapeId="0">
      <text>
        <r>
          <rPr>
            <b/>
            <sz val="9"/>
            <color indexed="81"/>
            <rFont val="Segoe UI"/>
            <family val="2"/>
          </rPr>
          <t>Isabelle Coelho Garrido:</t>
        </r>
        <r>
          <rPr>
            <sz val="9"/>
            <color indexed="81"/>
            <rFont val="Segoe UI"/>
            <family val="2"/>
          </rPr>
          <t xml:space="preserve">
E-mail enviado pela área demandante à empresa para questionar sobre a possibilidade da contratada abrir mão do reajuste.</t>
        </r>
      </text>
    </comment>
    <comment ref="J2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2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J2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P25" authorId="0" shapeId="0">
      <text>
        <r>
          <rPr>
            <b/>
            <sz val="9"/>
            <color indexed="81"/>
            <rFont val="Segoe UI"/>
            <family val="2"/>
          </rPr>
          <t xml:space="preserve">Isabelle Coelho Garrido:
</t>
        </r>
        <r>
          <rPr>
            <sz val="9"/>
            <color indexed="81"/>
            <rFont val="Segoe UI"/>
            <family val="2"/>
          </rPr>
          <t xml:space="preserve">
</t>
        </r>
        <r>
          <rPr>
            <b/>
            <sz val="9"/>
            <color indexed="81"/>
            <rFont val="Segoe UI"/>
            <family val="2"/>
          </rPr>
          <t xml:space="preserve">IRÁ PARA GGAFI PARA ACOLHIMENTO DO ATENDIMENTO ÀS ORIENTAÇÕES EXARADAS NO PARECER DA PROGE
</t>
        </r>
        <r>
          <rPr>
            <i/>
            <sz val="9"/>
            <color indexed="81"/>
            <rFont val="Segoe UI"/>
            <family val="2"/>
          </rPr>
          <t xml:space="preserve">Depois irá para a Diretoria Adjunta de Gestão e Diretoria de Gestão para ciência e avaliação da necessidade de abertura de procedimento de apuração de responsabilidade.
</t>
        </r>
        <r>
          <rPr>
            <b/>
            <sz val="9"/>
            <color indexed="81"/>
            <rFont val="Segoe UI"/>
            <family val="2"/>
          </rPr>
          <t>Rodrigo/Jonatas - despacho que será enviado.</t>
        </r>
      </text>
    </comment>
    <comment ref="R25" authorId="0" shapeId="0">
      <text>
        <r>
          <rPr>
            <b/>
            <sz val="9"/>
            <color indexed="81"/>
            <rFont val="Segoe UI"/>
            <family val="2"/>
          </rPr>
          <t>Isabelle Coelho Garrido:</t>
        </r>
        <r>
          <rPr>
            <sz val="9"/>
            <color indexed="81"/>
            <rFont val="Segoe UI"/>
            <family val="2"/>
          </rPr>
          <t xml:space="preserve">
</t>
        </r>
        <r>
          <rPr>
            <b/>
            <u/>
            <sz val="9"/>
            <color indexed="81"/>
            <rFont val="Segoe UI"/>
            <family val="2"/>
          </rPr>
          <t>Número do processo criado no SEI.</t>
        </r>
        <r>
          <rPr>
            <sz val="9"/>
            <color indexed="81"/>
            <rFont val="Segoe UI"/>
            <family val="2"/>
          </rPr>
          <t xml:space="preserve">
25779.015972/2016-02
Relatório 06/2016 do Núcleo MG
Solicitando a repactuação de valores salariais e benefícios, em virtude de equívoco referencial de CCT.
</t>
        </r>
      </text>
    </comment>
    <comment ref="J2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F27" authorId="0" shapeId="0">
      <text>
        <r>
          <rPr>
            <b/>
            <sz val="9"/>
            <color indexed="81"/>
            <rFont val="Segoe UI"/>
            <family val="2"/>
          </rPr>
          <t>Isabelle Coelho Garrido:</t>
        </r>
        <r>
          <rPr>
            <sz val="9"/>
            <color indexed="81"/>
            <rFont val="Segoe UI"/>
            <family val="2"/>
          </rPr>
          <t xml:space="preserve">
Antiga CODOB.</t>
        </r>
      </text>
    </comment>
    <comment ref="L27" authorId="0" shapeId="0">
      <text>
        <r>
          <rPr>
            <b/>
            <sz val="9"/>
            <color indexed="81"/>
            <rFont val="Segoe UI"/>
            <family val="2"/>
          </rPr>
          <t>Isabelle Coelho Garrido:</t>
        </r>
        <r>
          <rPr>
            <sz val="9"/>
            <color indexed="81"/>
            <rFont val="Segoe UI"/>
            <family val="2"/>
          </rPr>
          <t xml:space="preserve">
Atualizar após 4º TA assinado estiver disponível</t>
        </r>
      </text>
    </comment>
    <comment ref="M27" authorId="0" shapeId="0">
      <text>
        <r>
          <rPr>
            <b/>
            <sz val="9"/>
            <color indexed="81"/>
            <rFont val="Segoe UI"/>
            <family val="2"/>
          </rPr>
          <t>Isabelle Coelho Garrido:</t>
        </r>
        <r>
          <rPr>
            <sz val="9"/>
            <color indexed="81"/>
            <rFont val="Segoe UI"/>
            <family val="2"/>
          </rPr>
          <t xml:space="preserve">
Atualizar após 4º TA assinado estiver disponível</t>
        </r>
      </text>
    </comment>
    <comment ref="R27" authorId="0" shapeId="0">
      <text>
        <r>
          <rPr>
            <b/>
            <sz val="9"/>
            <color indexed="81"/>
            <rFont val="Segoe UI"/>
            <family val="2"/>
          </rPr>
          <t>Isabelle Coelho Garrido:</t>
        </r>
        <r>
          <rPr>
            <sz val="9"/>
            <color indexed="81"/>
            <rFont val="Segoe UI"/>
            <family val="2"/>
          </rPr>
          <t xml:space="preserve">
4º TA (prorrogação)
Memorando 45/2016/CODIN - solicitando resgate de valores da conta vinculada (pagamento de férias)</t>
        </r>
      </text>
    </comment>
    <comment ref="J28"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28" authorId="0" shapeId="0">
      <text>
        <r>
          <rPr>
            <b/>
            <sz val="9"/>
            <color indexed="81"/>
            <rFont val="Segoe UI"/>
            <family val="2"/>
          </rPr>
          <t>Isabelle Coelho Garrido:</t>
        </r>
        <r>
          <rPr>
            <sz val="9"/>
            <color indexed="81"/>
            <rFont val="Segoe UI"/>
            <family val="2"/>
          </rPr>
          <t xml:space="preserve">
Valores Anuais
Aluguel: R$ 628.147,01
Condomínio: R$ 159.038,64
IPTU: R$ 51.933,36
Outras taxas: R$ 81.824,16</t>
        </r>
      </text>
    </comment>
    <comment ref="Y29" authorId="0" shapeId="0">
      <text>
        <r>
          <rPr>
            <b/>
            <sz val="9"/>
            <color indexed="81"/>
            <rFont val="Segoe UI"/>
            <family val="2"/>
          </rPr>
          <t>Isabelle Coelho Garrido:</t>
        </r>
        <r>
          <rPr>
            <sz val="9"/>
            <color indexed="81"/>
            <rFont val="Segoe UI"/>
            <family val="2"/>
          </rPr>
          <t xml:space="preserve">
GARANTIA NÃO ENTREGUE</t>
        </r>
      </text>
    </comment>
    <comment ref="P30" authorId="0" shapeId="0">
      <text>
        <r>
          <rPr>
            <b/>
            <sz val="9"/>
            <color indexed="81"/>
            <rFont val="Segoe UI"/>
            <family val="2"/>
          </rPr>
          <t>Isabelle Coelho Garrido:</t>
        </r>
        <r>
          <rPr>
            <sz val="9"/>
            <color indexed="81"/>
            <rFont val="Segoe UI"/>
            <family val="2"/>
          </rPr>
          <t xml:space="preserve">
Devido à erros no contrato, houve a necessidade de corrigí-lo e solicitar emissão de empenho para prorrogação.</t>
        </r>
      </text>
    </comment>
    <comment ref="M31" authorId="0" shapeId="0">
      <text>
        <r>
          <rPr>
            <b/>
            <sz val="9"/>
            <color indexed="81"/>
            <rFont val="Segoe UI"/>
            <family val="2"/>
          </rPr>
          <t>Isabelle Coelho Garrido:</t>
        </r>
        <r>
          <rPr>
            <sz val="9"/>
            <color indexed="81"/>
            <rFont val="Segoe UI"/>
            <family val="2"/>
          </rPr>
          <t xml:space="preserve">
1º TA - ACRÉSCIMO DE DOIS POSTOS DE TRABALHO</t>
        </r>
      </text>
    </comment>
    <comment ref="J3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2" authorId="0" shapeId="0">
      <text>
        <r>
          <rPr>
            <b/>
            <sz val="9"/>
            <color indexed="81"/>
            <rFont val="Segoe UI"/>
            <family val="2"/>
          </rPr>
          <t>Isabelle Coelho Garrido:</t>
        </r>
        <r>
          <rPr>
            <sz val="9"/>
            <color indexed="81"/>
            <rFont val="Segoe UI"/>
            <family val="2"/>
          </rPr>
          <t xml:space="preserve">
Valor mensal do aluguel: R$ 64.421,02</t>
        </r>
      </text>
    </comment>
    <comment ref="R33" authorId="0" shapeId="0">
      <text>
        <r>
          <rPr>
            <b/>
            <sz val="9"/>
            <color indexed="81"/>
            <rFont val="Segoe UI"/>
            <family val="2"/>
          </rPr>
          <t xml:space="preserve">Isabelle Coelho Garrido:
</t>
        </r>
        <r>
          <rPr>
            <b/>
            <u/>
            <sz val="9"/>
            <color indexed="81"/>
            <rFont val="Segoe UI"/>
            <family val="2"/>
          </rPr>
          <t>Prorrogação com cláusula de rescisão antecipada.</t>
        </r>
        <r>
          <rPr>
            <sz val="9"/>
            <color indexed="81"/>
            <rFont val="Segoe UI"/>
            <family val="2"/>
          </rPr>
          <t xml:space="preserve">
NOVO PROCESSO LICITATÓRIO COM OBJETIVO DE UNIFICAR OS CONTRATOS 02/13 E 37/15 E ADICIONAR UM POSTO NO DEPÓSITO/USINA
</t>
        </r>
      </text>
    </comment>
    <comment ref="P35" authorId="0" shapeId="0">
      <text>
        <r>
          <rPr>
            <b/>
            <sz val="9"/>
            <color indexed="81"/>
            <rFont val="Segoe UI"/>
            <family val="2"/>
          </rPr>
          <t>Isabelle Coelho Garrido:</t>
        </r>
        <r>
          <rPr>
            <sz val="9"/>
            <color indexed="81"/>
            <rFont val="Segoe UI"/>
            <family val="2"/>
          </rPr>
          <t xml:space="preserve">
COSIT - MANIFESTAÇÃO QUANTO À PRORROGAÇÃO CONTRATUAL (em 02/09/16). Enviado para COMAG pela COSIT.</t>
        </r>
      </text>
    </comment>
    <comment ref="J3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7" authorId="0" shapeId="0">
      <text>
        <r>
          <rPr>
            <b/>
            <sz val="9"/>
            <color indexed="81"/>
            <rFont val="Segoe UI"/>
            <family val="2"/>
          </rPr>
          <t>Isabelle Coelho Garrido:</t>
        </r>
        <r>
          <rPr>
            <sz val="9"/>
            <color indexed="81"/>
            <rFont val="Segoe UI"/>
            <family val="2"/>
          </rPr>
          <t xml:space="preserve">
Valor anual do aluguel (11º TA): R$ 340.638,48
Valor anual das despesas comuns (8º TA): R$ 313.296,00</t>
        </r>
      </text>
    </comment>
    <comment ref="M37" authorId="0" shapeId="0">
      <text>
        <r>
          <rPr>
            <b/>
            <sz val="9"/>
            <color indexed="81"/>
            <rFont val="Segoe UI"/>
            <family val="2"/>
          </rPr>
          <t>Isabelle Coelho Garrido:</t>
        </r>
        <r>
          <rPr>
            <sz val="9"/>
            <color indexed="81"/>
            <rFont val="Segoe UI"/>
            <family val="2"/>
          </rPr>
          <t xml:space="preserve">
CONFIRMAR</t>
        </r>
      </text>
    </comment>
    <comment ref="R37" authorId="0" shapeId="0">
      <text>
        <r>
          <rPr>
            <b/>
            <sz val="9"/>
            <color indexed="81"/>
            <rFont val="Segoe UI"/>
            <family val="2"/>
          </rPr>
          <t>Isabelle Coelho Garrido:</t>
        </r>
        <r>
          <rPr>
            <sz val="9"/>
            <color indexed="81"/>
            <rFont val="Segoe UI"/>
            <family val="2"/>
          </rPr>
          <t xml:space="preserve">
ALTERAÇÃO DA CLÁUSULA 2 DO 11º TA</t>
        </r>
      </text>
    </comment>
    <comment ref="R38" authorId="0" shapeId="0">
      <text>
        <r>
          <rPr>
            <b/>
            <sz val="9"/>
            <color indexed="81"/>
            <rFont val="Segoe UI"/>
            <family val="2"/>
          </rPr>
          <t>Isabelle Coelho Garrido:</t>
        </r>
        <r>
          <rPr>
            <sz val="9"/>
            <color indexed="81"/>
            <rFont val="Segoe UI"/>
            <family val="2"/>
          </rPr>
          <t xml:space="preserve">
Foi feito o cancelamento da homologação e foi feita nova homologação - Motivo: questões técnicas (para tornar possível a inserção do contrato no comprasnet).</t>
        </r>
      </text>
    </comment>
    <comment ref="F39" authorId="0" shapeId="0">
      <text>
        <r>
          <rPr>
            <b/>
            <sz val="9"/>
            <color indexed="81"/>
            <rFont val="Segoe UI"/>
            <family val="2"/>
          </rPr>
          <t>Isabelle Coelho Garrido:</t>
        </r>
        <r>
          <rPr>
            <sz val="9"/>
            <color indexed="81"/>
            <rFont val="Segoe UI"/>
            <family val="2"/>
          </rPr>
          <t xml:space="preserve">
Antiga CODOB.</t>
        </r>
      </text>
    </comment>
    <comment ref="L39" authorId="0" shapeId="0">
      <text>
        <r>
          <rPr>
            <b/>
            <sz val="9"/>
            <color indexed="81"/>
            <rFont val="Segoe UI"/>
            <family val="2"/>
          </rPr>
          <t>Isabelle Coelho Garrido:</t>
        </r>
        <r>
          <rPr>
            <sz val="9"/>
            <color indexed="81"/>
            <rFont val="Segoe UI"/>
            <family val="2"/>
          </rPr>
          <t xml:space="preserve">
Confirmar após 6º TA assinado estiver disponível</t>
        </r>
      </text>
    </comment>
    <comment ref="M39" authorId="0" shapeId="0">
      <text>
        <r>
          <rPr>
            <b/>
            <sz val="9"/>
            <color indexed="81"/>
            <rFont val="Segoe UI"/>
            <family val="2"/>
          </rPr>
          <t>Isabelle Coelho Garrido:</t>
        </r>
        <r>
          <rPr>
            <sz val="9"/>
            <color indexed="81"/>
            <rFont val="Segoe UI"/>
            <family val="2"/>
          </rPr>
          <t xml:space="preserve">
Confirmar após 6º TA assinado estiver disponível</t>
        </r>
      </text>
    </comment>
    <comment ref="P39" authorId="0" shapeId="0">
      <text>
        <r>
          <rPr>
            <b/>
            <sz val="9"/>
            <color indexed="81"/>
            <rFont val="Segoe UI"/>
            <family val="2"/>
          </rPr>
          <t>Isabelle Coelho Garrido:</t>
        </r>
        <r>
          <rPr>
            <sz val="9"/>
            <color indexed="81"/>
            <rFont val="Segoe UI"/>
            <family val="2"/>
          </rPr>
          <t xml:space="preserve">
Quando a prorrogação estiver finalizada, inserir o processo de forma híbrida no SEI.</t>
        </r>
      </text>
    </comment>
    <comment ref="R39" authorId="0" shapeId="0">
      <text>
        <r>
          <rPr>
            <b/>
            <sz val="9"/>
            <color indexed="81"/>
            <rFont val="Segoe UI"/>
            <family val="2"/>
          </rPr>
          <t>Isabelle Coelho Garrido:</t>
        </r>
        <r>
          <rPr>
            <sz val="9"/>
            <color indexed="81"/>
            <rFont val="Segoe UI"/>
            <family val="2"/>
          </rPr>
          <t xml:space="preserve">
6º TA - Prorrogação e decréscimo. Inclui também a alteração do endereço da contratada.</t>
        </r>
      </text>
    </comment>
    <comment ref="P41" authorId="0" shapeId="0">
      <text>
        <r>
          <rPr>
            <b/>
            <sz val="9"/>
            <color indexed="81"/>
            <rFont val="Segoe UI"/>
            <family val="2"/>
          </rPr>
          <t>Isabelle Coelho Garrido:</t>
        </r>
        <r>
          <rPr>
            <sz val="9"/>
            <color indexed="81"/>
            <rFont val="Segoe UI"/>
            <family val="2"/>
          </rPr>
          <t xml:space="preserve">
GGETI MANIFESTOU INTERESSE DE PRORROGAR CONTRATO.</t>
        </r>
      </text>
    </comment>
    <comment ref="R41" authorId="0" shapeId="0">
      <text>
        <r>
          <rPr>
            <b/>
            <sz val="9"/>
            <color indexed="81"/>
            <rFont val="Segoe UI"/>
            <family val="2"/>
          </rPr>
          <t>Isabelle Coelho Garrido:</t>
        </r>
        <r>
          <rPr>
            <sz val="9"/>
            <color indexed="81"/>
            <rFont val="Segoe UI"/>
            <family val="2"/>
          </rPr>
          <t xml:space="preserve">
Prorrogação com cláusula de resilição. </t>
        </r>
      </text>
    </comment>
    <comment ref="J4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2" authorId="0" shapeId="0">
      <text>
        <r>
          <rPr>
            <b/>
            <sz val="9"/>
            <color indexed="81"/>
            <rFont val="Segoe UI"/>
            <family val="2"/>
          </rPr>
          <t>Isabelle Coelho Garrido:</t>
        </r>
        <r>
          <rPr>
            <sz val="9"/>
            <color indexed="81"/>
            <rFont val="Segoe UI"/>
            <family val="2"/>
          </rPr>
          <t xml:space="preserve">
Valor mensal do aluguel: R$ 27.846,91
Valor mensal do condomínio: R$ 11.827,94 (inclui energia elétrica)
Valor anual do IPTU: R$ 22.529,80</t>
        </r>
      </text>
    </comment>
    <comment ref="M42" authorId="0" shapeId="0">
      <text>
        <r>
          <rPr>
            <b/>
            <sz val="9"/>
            <color indexed="81"/>
            <rFont val="Segoe UI"/>
            <family val="2"/>
          </rPr>
          <t>Isabelle Coelho Garrido:</t>
        </r>
        <r>
          <rPr>
            <sz val="9"/>
            <color indexed="81"/>
            <rFont val="Segoe UI"/>
            <family val="2"/>
          </rPr>
          <t xml:space="preserve">
Referente apenas ao valor do aluguel</t>
        </r>
      </text>
    </comment>
    <comment ref="R42" authorId="0" shapeId="0">
      <text>
        <r>
          <rPr>
            <b/>
            <sz val="9"/>
            <color indexed="81"/>
            <rFont val="Segoe UI"/>
            <family val="2"/>
          </rPr>
          <t>Isabelle Coelho Garrido:</t>
        </r>
        <r>
          <rPr>
            <sz val="9"/>
            <color indexed="81"/>
            <rFont val="Segoe UI"/>
            <family val="2"/>
          </rPr>
          <t xml:space="preserve">
EMPENHO NA MODALIDADE “NÃO SE APLICA” EMITIDO</t>
        </r>
      </text>
    </comment>
    <comment ref="J45"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5" authorId="0" shapeId="0">
      <text>
        <r>
          <rPr>
            <b/>
            <sz val="9"/>
            <color indexed="81"/>
            <rFont val="Segoe UI"/>
            <family val="2"/>
          </rPr>
          <t>Isabelle Coelho Garrido:</t>
        </r>
        <r>
          <rPr>
            <sz val="9"/>
            <color indexed="81"/>
            <rFont val="Segoe UI"/>
            <family val="2"/>
          </rPr>
          <t xml:space="preserve">
Aluguel: R$ 298.839,72
Condomínio: R$ 64.262,52
IPTU: R$ 6.001,08</t>
        </r>
      </text>
    </comment>
    <comment ref="R45" authorId="0" shapeId="0">
      <text>
        <r>
          <rPr>
            <b/>
            <sz val="9"/>
            <color indexed="81"/>
            <rFont val="Segoe UI"/>
            <family val="2"/>
          </rPr>
          <t>Isabelle Coelho Garrido:</t>
        </r>
        <r>
          <rPr>
            <sz val="9"/>
            <color indexed="81"/>
            <rFont val="Segoe UI"/>
            <family val="2"/>
          </rPr>
          <t xml:space="preserve">
9ª Apostila
Reajuste do aluguel</t>
        </r>
      </text>
    </comment>
    <comment ref="J4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6" authorId="0" shapeId="0">
      <text>
        <r>
          <rPr>
            <b/>
            <sz val="9"/>
            <color indexed="81"/>
            <rFont val="Segoe UI"/>
            <family val="2"/>
          </rPr>
          <t>Isabelle Coelho Garrido:</t>
        </r>
        <r>
          <rPr>
            <sz val="9"/>
            <color indexed="81"/>
            <rFont val="Segoe UI"/>
            <family val="2"/>
          </rPr>
          <t xml:space="preserve">
Valores Anuais
Aluguel: R$ 359.205,36
Condomínio: R$ 81.600,00
IPTU: R$ 9.627,07</t>
        </r>
      </text>
    </comment>
    <comment ref="J4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7" authorId="0" shapeId="0">
      <text>
        <r>
          <rPr>
            <b/>
            <sz val="9"/>
            <color indexed="81"/>
            <rFont val="Segoe UI"/>
            <family val="2"/>
          </rPr>
          <t xml:space="preserve">Isabelle Coelho Garrido:
</t>
        </r>
        <r>
          <rPr>
            <sz val="9"/>
            <color indexed="81"/>
            <rFont val="Segoe UI"/>
            <family val="2"/>
          </rPr>
          <t>Valores Anuais
Aluguel: R$ 294.360,36
Condomínio: R$ 51.711,12
IPTU: R$ 4.215,00</t>
        </r>
      </text>
    </comment>
    <comment ref="L48" authorId="0" shapeId="0">
      <text>
        <r>
          <rPr>
            <b/>
            <sz val="9"/>
            <color indexed="81"/>
            <rFont val="Segoe UI"/>
            <family val="2"/>
          </rPr>
          <t>Isabelle Coelho Garrido:</t>
        </r>
        <r>
          <rPr>
            <sz val="9"/>
            <color indexed="81"/>
            <rFont val="Segoe UI"/>
            <family val="2"/>
          </rPr>
          <t xml:space="preserve">
Confirmar após 3º TA assinado estiver disponível</t>
        </r>
      </text>
    </comment>
    <comment ref="M48" authorId="0" shapeId="0">
      <text>
        <r>
          <rPr>
            <b/>
            <sz val="9"/>
            <color indexed="81"/>
            <rFont val="Segoe UI"/>
            <family val="2"/>
          </rPr>
          <t>Isabelle Coelho Garrido:</t>
        </r>
        <r>
          <rPr>
            <sz val="9"/>
            <color indexed="81"/>
            <rFont val="Segoe UI"/>
            <family val="2"/>
          </rPr>
          <t xml:space="preserve">
Confirmar após 3º TA assinado estiver disponível</t>
        </r>
      </text>
    </comment>
    <comment ref="R50" authorId="0" shapeId="0">
      <text>
        <r>
          <rPr>
            <b/>
            <sz val="9"/>
            <color indexed="81"/>
            <rFont val="Segoe UI"/>
            <family val="2"/>
          </rPr>
          <t>Isabelle Coelho Garrido:</t>
        </r>
        <r>
          <rPr>
            <sz val="9"/>
            <color indexed="81"/>
            <rFont val="Segoe UI"/>
            <family val="2"/>
          </rPr>
          <t xml:space="preserve">
Prorrogação com cláusula de rescisão antecipada (aviso da rescisão - antecedência de 60 dias)</t>
        </r>
      </text>
    </comment>
    <comment ref="J5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2" authorId="0" shapeId="0">
      <text>
        <r>
          <rPr>
            <b/>
            <sz val="9"/>
            <color indexed="81"/>
            <rFont val="Segoe UI"/>
            <family val="2"/>
          </rPr>
          <t>Isabelle Coelho Garrido:</t>
        </r>
        <r>
          <rPr>
            <sz val="9"/>
            <color indexed="81"/>
            <rFont val="Segoe UI"/>
            <family val="2"/>
          </rPr>
          <t xml:space="preserve">
Valores Anuais
Aluguel: R$ 189.967,92
Condomínio: R$ 50.831,52
IPTU: R$ 15.241,52</t>
        </r>
      </text>
    </comment>
    <comment ref="J56"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6" authorId="0" shapeId="0">
      <text>
        <r>
          <rPr>
            <b/>
            <sz val="9"/>
            <color indexed="81"/>
            <rFont val="Segoe UI"/>
            <family val="2"/>
          </rPr>
          <t>Isabelle Coelho Garrido:</t>
        </r>
        <r>
          <rPr>
            <sz val="9"/>
            <color indexed="81"/>
            <rFont val="Segoe UI"/>
            <family val="2"/>
          </rPr>
          <t xml:space="preserve">
Valor mensal do aluguel: R$ 17.710,4</t>
        </r>
      </text>
    </comment>
    <comment ref="P56" authorId="0" shapeId="0">
      <text>
        <r>
          <rPr>
            <b/>
            <sz val="9"/>
            <color indexed="81"/>
            <rFont val="Segoe UI"/>
            <family val="2"/>
          </rPr>
          <t>Isabelle Coelho Garrido:</t>
        </r>
        <r>
          <rPr>
            <sz val="9"/>
            <color indexed="81"/>
            <rFont val="Segoe UI"/>
            <family val="2"/>
          </rPr>
          <t xml:space="preserve">
PROCESSO FÍSICO: GECOL - ARQUIVO</t>
        </r>
      </text>
    </comment>
    <comment ref="P58" authorId="0" shapeId="0">
      <text>
        <r>
          <rPr>
            <b/>
            <sz val="9"/>
            <color indexed="81"/>
            <rFont val="Segoe UI"/>
            <family val="2"/>
          </rPr>
          <t>Isabelle Coelho Garrido:</t>
        </r>
        <r>
          <rPr>
            <sz val="9"/>
            <color indexed="81"/>
            <rFont val="Segoe UI"/>
            <family val="2"/>
          </rPr>
          <t xml:space="preserve">
PROCESSO FÍSICO: GECOL</t>
        </r>
      </text>
    </comment>
    <comment ref="R58" authorId="0" shapeId="0">
      <text>
        <r>
          <rPr>
            <b/>
            <sz val="9"/>
            <color indexed="81"/>
            <rFont val="Segoe UI"/>
            <family val="2"/>
          </rPr>
          <t>Isabelle Coelho Garrido:</t>
        </r>
        <r>
          <rPr>
            <sz val="9"/>
            <color indexed="81"/>
            <rFont val="Segoe UI"/>
            <family val="2"/>
          </rPr>
          <t xml:space="preserve">
Processo de apuração de responsabilidade:
33902.163344/2015-17 (arquivado na pasta do contrato)
Outro processo de apuração de responsabilidade: 33902.519944/2015-36</t>
        </r>
      </text>
    </comment>
    <comment ref="J59"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59" authorId="0" shapeId="0">
      <text>
        <r>
          <rPr>
            <b/>
            <sz val="9"/>
            <color indexed="81"/>
            <rFont val="Segoe UI"/>
            <family val="2"/>
          </rPr>
          <t>Isabelle Coelho Garrido:</t>
        </r>
        <r>
          <rPr>
            <sz val="9"/>
            <color indexed="81"/>
            <rFont val="Segoe UI"/>
            <family val="2"/>
          </rPr>
          <t xml:space="preserve">
190.200,00 (Contrato) + 14.367,31 (1ª apostila)</t>
        </r>
      </text>
    </comment>
    <comment ref="J61"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61" authorId="0" shapeId="0">
      <text>
        <r>
          <rPr>
            <b/>
            <sz val="9"/>
            <color indexed="81"/>
            <rFont val="Segoe UI"/>
            <family val="2"/>
          </rPr>
          <t>Isabelle Coelho Garrido:</t>
        </r>
        <r>
          <rPr>
            <sz val="9"/>
            <color indexed="81"/>
            <rFont val="Segoe UI"/>
            <family val="2"/>
          </rPr>
          <t xml:space="preserve">
Aluguel (anual): R$ 91.701,84
Despesas Comuns (anual): R$ 88.095,48</t>
        </r>
      </text>
    </comment>
    <comment ref="P62" authorId="0" shapeId="0">
      <text>
        <r>
          <rPr>
            <b/>
            <sz val="9"/>
            <color indexed="81"/>
            <rFont val="Segoe UI"/>
            <family val="2"/>
          </rPr>
          <t>Isabelle Coelho Garrido:</t>
        </r>
        <r>
          <rPr>
            <sz val="9"/>
            <color indexed="81"/>
            <rFont val="Segoe UI"/>
            <family val="2"/>
          </rPr>
          <t xml:space="preserve">
PROCESSO FÍSICO: GECOL - CRISTIANE - SERÁ ARQUIVADO (contratada irá buscar 1 via assinada do contrato)     </t>
        </r>
      </text>
    </comment>
    <comment ref="Y62" authorId="0" shapeId="0">
      <text>
        <r>
          <rPr>
            <b/>
            <sz val="9"/>
            <color indexed="81"/>
            <rFont val="Segoe UI"/>
            <family val="2"/>
          </rPr>
          <t>Isabelle Coelho Garrido:</t>
        </r>
        <r>
          <rPr>
            <sz val="9"/>
            <color indexed="81"/>
            <rFont val="Segoe UI"/>
            <family val="2"/>
          </rPr>
          <t xml:space="preserve">
Há garantia de assistência técnica por meio de manutenção corretiva.
</t>
        </r>
        <r>
          <rPr>
            <i/>
            <sz val="9"/>
            <color indexed="81"/>
            <rFont val="Segoe UI"/>
            <family val="2"/>
          </rPr>
          <t xml:space="preserve">"garantia da solução de segurança contratada, bem como o suporte técnico especializado pelo período de 36 (trinta e seis) meses". </t>
        </r>
      </text>
    </comment>
    <comment ref="R65" authorId="0" shapeId="0">
      <text>
        <r>
          <rPr>
            <b/>
            <sz val="9"/>
            <color indexed="81"/>
            <rFont val="Segoe UI"/>
            <family val="2"/>
          </rPr>
          <t>Isabelle Coelho Garrido:</t>
        </r>
        <r>
          <rPr>
            <sz val="9"/>
            <color indexed="81"/>
            <rFont val="Segoe UI"/>
            <family val="2"/>
          </rPr>
          <t xml:space="preserve">
Prorrogação com cláusula de rescisão antecipada.</t>
        </r>
      </text>
    </comment>
    <comment ref="P66" authorId="0" shapeId="0">
      <text>
        <r>
          <rPr>
            <b/>
            <sz val="9"/>
            <color indexed="81"/>
            <rFont val="Segoe UI"/>
            <family val="2"/>
          </rPr>
          <t>Isabelle Coelho Garrido:</t>
        </r>
        <r>
          <rPr>
            <sz val="9"/>
            <color indexed="81"/>
            <rFont val="Segoe UI"/>
            <family val="2"/>
          </rPr>
          <t xml:space="preserve">
PROCESSO FÍSICO: GECOL - CRISTIANE</t>
        </r>
      </text>
    </comment>
    <comment ref="R67"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L68" authorId="0" shapeId="0">
      <text>
        <r>
          <rPr>
            <b/>
            <sz val="9"/>
            <color indexed="81"/>
            <rFont val="Segoe UI"/>
            <family val="2"/>
          </rPr>
          <t>Isabelle Coelho Garrido:</t>
        </r>
        <r>
          <rPr>
            <sz val="9"/>
            <color indexed="81"/>
            <rFont val="Segoe UI"/>
            <family val="2"/>
          </rPr>
          <t xml:space="preserve">
Confirmar após assinatura do 2º TA</t>
        </r>
      </text>
    </comment>
    <comment ref="M68" authorId="0" shapeId="0">
      <text>
        <r>
          <rPr>
            <b/>
            <sz val="9"/>
            <color indexed="81"/>
            <rFont val="Segoe UI"/>
            <family val="2"/>
          </rPr>
          <t>Isabelle Coelho Garrido:</t>
        </r>
        <r>
          <rPr>
            <sz val="9"/>
            <color indexed="81"/>
            <rFont val="Segoe UI"/>
            <family val="2"/>
          </rPr>
          <t xml:space="preserve">
Confirmar após 2º TA assinado estiver disponível</t>
        </r>
      </text>
    </comment>
    <comment ref="R68" authorId="0" shapeId="0">
      <text>
        <r>
          <rPr>
            <b/>
            <sz val="9"/>
            <color indexed="81"/>
            <rFont val="Segoe UI"/>
            <family val="2"/>
          </rPr>
          <t>Isabelle Coelho Garrido:</t>
        </r>
        <r>
          <rPr>
            <sz val="9"/>
            <color indexed="81"/>
            <rFont val="Segoe UI"/>
            <family val="2"/>
          </rPr>
          <t xml:space="preserve">
2º TA - supressão de 25%</t>
        </r>
      </text>
    </comment>
    <comment ref="P69" authorId="0" shapeId="0">
      <text>
        <r>
          <rPr>
            <b/>
            <sz val="9"/>
            <color indexed="81"/>
            <rFont val="Segoe UI"/>
            <family val="2"/>
          </rPr>
          <t>Isabelle Coelho Garrido:</t>
        </r>
        <r>
          <rPr>
            <sz val="9"/>
            <color indexed="81"/>
            <rFont val="Segoe UI"/>
            <family val="2"/>
          </rPr>
          <t xml:space="preserve">
GEASI MANIFESTOU INTERESSE DE PRORROGAR CONTRATO</t>
        </r>
      </text>
    </comment>
    <comment ref="P70" authorId="0" shapeId="0">
      <text>
        <r>
          <rPr>
            <b/>
            <sz val="9"/>
            <color indexed="81"/>
            <rFont val="Segoe UI"/>
            <family val="2"/>
          </rPr>
          <t xml:space="preserve">Isabelle Coelho Garrido:
</t>
        </r>
        <r>
          <rPr>
            <sz val="9"/>
            <color indexed="81"/>
            <rFont val="Segoe UI"/>
            <family val="2"/>
          </rPr>
          <t>HAVIA IDO PARA O CAD/SP</t>
        </r>
        <r>
          <rPr>
            <b/>
            <sz val="9"/>
            <color indexed="81"/>
            <rFont val="Segoe UI"/>
            <family val="2"/>
          </rPr>
          <t xml:space="preserve"> </t>
        </r>
        <r>
          <rPr>
            <sz val="9"/>
            <color indexed="81"/>
            <rFont val="Segoe UI"/>
            <family val="2"/>
          </rPr>
          <t>PARA EFETIVAÇÃO DO CRONOGRAMA E FECHAMENTO DO CONTRATO, MAS CRONOGRAMA NÃO FOI SUB-ROGADO, ENTÃO PROCESSO RETORNOU.
Irá para Sandra/Enila</t>
        </r>
      </text>
    </comment>
    <comment ref="L71" authorId="0" shapeId="0">
      <text>
        <r>
          <rPr>
            <b/>
            <sz val="9"/>
            <color indexed="81"/>
            <rFont val="Segoe UI"/>
            <family val="2"/>
          </rPr>
          <t>Isabelle Coelho Garrido:</t>
        </r>
        <r>
          <rPr>
            <sz val="9"/>
            <color indexed="81"/>
            <rFont val="Segoe UI"/>
            <family val="2"/>
          </rPr>
          <t xml:space="preserve">
</t>
        </r>
        <r>
          <rPr>
            <i/>
            <u/>
            <sz val="9"/>
            <color indexed="81"/>
            <rFont val="Segoe UI"/>
            <family val="2"/>
          </rPr>
          <t>Valor anual a partir de 01/10/16</t>
        </r>
        <r>
          <rPr>
            <sz val="9"/>
            <color indexed="81"/>
            <rFont val="Segoe UI"/>
            <family val="2"/>
          </rPr>
          <t xml:space="preserve">
CONFIRMAR ASSIM QUE 2º TA ASSINADO ESTIVER DISPONÍVEL</t>
        </r>
      </text>
    </comment>
    <comment ref="M71" authorId="0" shapeId="0">
      <text>
        <r>
          <rPr>
            <b/>
            <sz val="9"/>
            <color indexed="81"/>
            <rFont val="Segoe UI"/>
            <family val="2"/>
          </rPr>
          <t>Isabelle Coelho Garrido:</t>
        </r>
        <r>
          <rPr>
            <sz val="9"/>
            <color indexed="81"/>
            <rFont val="Segoe UI"/>
            <family val="2"/>
          </rPr>
          <t xml:space="preserve">
CONFIRMAR ASSIM QUE 2º TA ASSINADO ESTIVER DISPONÍVEL</t>
        </r>
      </text>
    </comment>
    <comment ref="M72" authorId="0" shapeId="0">
      <text>
        <r>
          <rPr>
            <b/>
            <sz val="9"/>
            <color indexed="81"/>
            <rFont val="Segoe UI"/>
            <family val="2"/>
          </rPr>
          <t>Isabelle Coelho Garrido:</t>
        </r>
        <r>
          <rPr>
            <sz val="9"/>
            <color indexed="81"/>
            <rFont val="Segoe UI"/>
            <family val="2"/>
          </rPr>
          <t xml:space="preserve">
Confirmar mediante disponibilização da 1ª apostila assinada</t>
        </r>
      </text>
    </comment>
    <comment ref="R73" authorId="0" shapeId="0">
      <text>
        <r>
          <rPr>
            <b/>
            <sz val="9"/>
            <color indexed="81"/>
            <rFont val="Segoe UI"/>
            <family val="2"/>
          </rPr>
          <t>Isabelle Coelho Garrido:</t>
        </r>
        <r>
          <rPr>
            <sz val="9"/>
            <color indexed="81"/>
            <rFont val="Segoe UI"/>
            <family val="2"/>
          </rPr>
          <t xml:space="preserve">
Memorando solicitando a liberação de valores da conta vinculada referentes a 13º, férias e 1/3 constitucional dos funcionários.</t>
        </r>
      </text>
    </comment>
    <comment ref="P75" authorId="0" shapeId="0">
      <text>
        <r>
          <rPr>
            <b/>
            <sz val="9"/>
            <color indexed="81"/>
            <rFont val="Segoe UI"/>
            <family val="2"/>
          </rPr>
          <t>Isabelle Coelho Garrido:</t>
        </r>
        <r>
          <rPr>
            <sz val="9"/>
            <color indexed="81"/>
            <rFont val="Segoe UI"/>
            <family val="2"/>
          </rPr>
          <t xml:space="preserve">
PROCESSO FÍSICO: GECOL - ARQUIVO</t>
        </r>
      </text>
    </comment>
    <comment ref="P76" authorId="0" shapeId="0">
      <text>
        <r>
          <rPr>
            <b/>
            <sz val="9"/>
            <color indexed="81"/>
            <rFont val="Segoe UI"/>
            <family val="2"/>
          </rPr>
          <t xml:space="preserve">Isabelle Coelho Garrido:
</t>
        </r>
        <r>
          <rPr>
            <sz val="9"/>
            <color indexed="81"/>
            <rFont val="Segoe UI"/>
            <family val="2"/>
          </rPr>
          <t>Memorando foi enviado ao CAD/SP solicitando manifestação quanto à prorrogação.
Processo retornou com a solicitação de abertura de processo de apuração de responsabilidade.</t>
        </r>
      </text>
    </comment>
    <comment ref="R76" authorId="0" shapeId="0">
      <text>
        <r>
          <rPr>
            <b/>
            <sz val="9"/>
            <color indexed="81"/>
            <rFont val="Segoe UI"/>
            <family val="2"/>
          </rPr>
          <t>Isabelle Coelho Garrido:</t>
        </r>
        <r>
          <rPr>
            <sz val="9"/>
            <color indexed="81"/>
            <rFont val="Segoe UI"/>
            <family val="2"/>
          </rPr>
          <t xml:space="preserve">
A empresa não está cumprindo com a devida regularidade fiscal.
Processo de apuração de responsabilidade:
33902.493327/2016-84</t>
        </r>
      </text>
    </comment>
    <comment ref="P77" authorId="0" shapeId="0">
      <text>
        <r>
          <rPr>
            <b/>
            <sz val="9"/>
            <color indexed="81"/>
            <rFont val="Segoe UI"/>
            <family val="2"/>
          </rPr>
          <t>Isabelle Coelho Garrido:</t>
        </r>
        <r>
          <rPr>
            <sz val="9"/>
            <color indexed="81"/>
            <rFont val="Segoe UI"/>
            <family val="2"/>
          </rPr>
          <t xml:space="preserve">
GGAFI/PROGE PARA PARECER:
- Verificação de irregularidades pela fiscalização do contrato, em relação à idoneidade da empresa TKS. 
- Checar a possibilidade do aumento de duas passagens diárias no vale-transporte da funcionária da empresa no momento da repactuação/prorrogação.</t>
        </r>
      </text>
    </comment>
    <comment ref="R77" authorId="0" shapeId="0">
      <text>
        <r>
          <rPr>
            <b/>
            <sz val="9"/>
            <color indexed="81"/>
            <rFont val="Segoe UI"/>
            <family val="2"/>
          </rPr>
          <t>Isabelle Coelho Garrido:</t>
        </r>
        <r>
          <rPr>
            <sz val="9"/>
            <color indexed="81"/>
            <rFont val="Segoe UI"/>
            <family val="2"/>
          </rPr>
          <t xml:space="preserve">
E-mail enviado informando que o Memorando sobre manifestação de Prorrogação, referente ao contrato n° 03/2016, ainda não foi enviado ao Núcleo- PE, pois o processo encontra-se na PROGE.</t>
        </r>
      </text>
    </comment>
    <comment ref="P78" authorId="0" shapeId="0">
      <text>
        <r>
          <rPr>
            <b/>
            <sz val="9"/>
            <color indexed="81"/>
            <rFont val="Segoe UI"/>
            <family val="2"/>
          </rPr>
          <t xml:space="preserve">Isabelle Coelho Garrido:
</t>
        </r>
        <r>
          <rPr>
            <sz val="9"/>
            <color indexed="81"/>
            <rFont val="Segoe UI"/>
            <family val="2"/>
          </rPr>
          <t xml:space="preserve">NO 4º TERMO ADITIVO CONSTA A 
ALTERAÇÃO DO ENDEREÇO DA CONTRATADA </t>
        </r>
      </text>
    </comment>
    <comment ref="P79" authorId="0" shapeId="0">
      <text>
        <r>
          <rPr>
            <b/>
            <sz val="9"/>
            <color indexed="81"/>
            <rFont val="Segoe UI"/>
            <family val="2"/>
          </rPr>
          <t>Isabelle Coelho Garrido:</t>
        </r>
        <r>
          <rPr>
            <sz val="9"/>
            <color indexed="81"/>
            <rFont val="Segoe UI"/>
            <family val="2"/>
          </rPr>
          <t xml:space="preserve">
PROCESSO FÍSICO GECOL - FELIPE (DESDE 03/08/16)</t>
        </r>
      </text>
    </comment>
    <comment ref="Y79" authorId="0" shapeId="0">
      <text>
        <r>
          <rPr>
            <b/>
            <sz val="9"/>
            <color indexed="81"/>
            <rFont val="Segoe UI"/>
            <family val="2"/>
          </rPr>
          <t>Isabelle Coelho Garrido:</t>
        </r>
        <r>
          <rPr>
            <sz val="9"/>
            <color indexed="81"/>
            <rFont val="Segoe UI"/>
            <family val="2"/>
          </rPr>
          <t xml:space="preserve">
Há exigência de garantia contratual dos equipamentos e assistência técnica</t>
        </r>
      </text>
    </comment>
    <comment ref="P80" authorId="0" shapeId="0">
      <text>
        <r>
          <rPr>
            <b/>
            <sz val="9"/>
            <color indexed="81"/>
            <rFont val="Segoe UI"/>
            <family val="2"/>
          </rPr>
          <t>Isabelle Coelho Garrido:</t>
        </r>
        <r>
          <rPr>
            <sz val="9"/>
            <color indexed="81"/>
            <rFont val="Segoe UI"/>
            <family val="2"/>
          </rPr>
          <t xml:space="preserve">
Processo original localizado. Novo processo (documentos): 446253/2016-97 e 446759/2016-04. Será juntado ao processo original.
</t>
        </r>
        <r>
          <rPr>
            <b/>
            <sz val="9"/>
            <color indexed="81"/>
            <rFont val="Segoe UI"/>
            <family val="2"/>
          </rPr>
          <t>REANÁLISE DA REPACTUAÇÃO CONTRATUAL (solicitada pela contratada, que enviou questionamento sobre a possibilidade de consideração de outra CCT).</t>
        </r>
      </text>
    </comment>
    <comment ref="R80" authorId="0" shapeId="0">
      <text>
        <r>
          <rPr>
            <b/>
            <sz val="9"/>
            <color indexed="81"/>
            <rFont val="Segoe UI"/>
            <family val="2"/>
          </rPr>
          <t>Isabelle Coelho Garrido:</t>
        </r>
        <r>
          <rPr>
            <sz val="9"/>
            <color indexed="81"/>
            <rFont val="Segoe UI"/>
            <family val="2"/>
          </rPr>
          <t xml:space="preserve">
FOI FEITA PRORROGAÇÃO COM CLÁUSULA DE RESCISÃO, ALIADA DE NOVA CONTRATAÇÃO</t>
        </r>
      </text>
    </comment>
    <comment ref="L82" authorId="0" shapeId="0">
      <text>
        <r>
          <rPr>
            <b/>
            <sz val="9"/>
            <color indexed="81"/>
            <rFont val="Segoe UI"/>
            <family val="2"/>
          </rPr>
          <t>Isabelle Coelho Garrido:</t>
        </r>
        <r>
          <rPr>
            <sz val="9"/>
            <color indexed="81"/>
            <rFont val="Segoe UI"/>
            <family val="2"/>
          </rPr>
          <t xml:space="preserve">
Valor mensal do contrato: R$ 3.558,44</t>
        </r>
      </text>
    </comment>
    <comment ref="M82" authorId="0" shapeId="0">
      <text>
        <r>
          <rPr>
            <b/>
            <sz val="9"/>
            <color indexed="81"/>
            <rFont val="Segoe UI"/>
            <family val="2"/>
          </rPr>
          <t>Isabelle Coelho Garrido:</t>
        </r>
        <r>
          <rPr>
            <sz val="9"/>
            <color indexed="81"/>
            <rFont val="Segoe UI"/>
            <family val="2"/>
          </rPr>
          <t xml:space="preserve">
ATUALIZAR</t>
        </r>
      </text>
    </comment>
    <comment ref="R82" authorId="0" shapeId="0">
      <text>
        <r>
          <rPr>
            <sz val="9"/>
            <color indexed="81"/>
            <rFont val="Tahoma"/>
            <family val="2"/>
          </rPr>
          <t xml:space="preserve">SUPER ESTÁGIOS CONCORDOU EM PRORROGAR CONTRATO, COM CLÁUSULA DE RESILIÇÃO (ENCERRAMENTO COM AVISO DE 30 DIAS DE ANTECEDÊNCIA). 
CONTRATO PRORROGADO (4º TA) APENAS PELO TEMPO NECESSÁRIO PARA CONCLUSÃO DE NOVA CONTRATAÇÃO.
</t>
        </r>
      </text>
    </comment>
    <comment ref="R84"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P86" authorId="0" shapeId="0">
      <text>
        <r>
          <rPr>
            <b/>
            <sz val="9"/>
            <color indexed="81"/>
            <rFont val="Segoe UI"/>
            <family val="2"/>
          </rPr>
          <t>Isabelle Coelho Garrido:</t>
        </r>
        <r>
          <rPr>
            <sz val="9"/>
            <color indexed="81"/>
            <rFont val="Segoe UI"/>
            <family val="2"/>
          </rPr>
          <t xml:space="preserve">
Estava aguardando relatório relativo à redução de custos para envio da solicitação de manifestação.</t>
        </r>
      </text>
    </comment>
    <comment ref="P87" authorId="0" shapeId="0">
      <text>
        <r>
          <rPr>
            <b/>
            <sz val="9"/>
            <color indexed="81"/>
            <rFont val="Segoe UI"/>
            <family val="2"/>
          </rPr>
          <t>Isabelle Coelho Garrido:</t>
        </r>
        <r>
          <rPr>
            <sz val="9"/>
            <color indexed="81"/>
            <rFont val="Segoe UI"/>
            <family val="2"/>
          </rPr>
          <t xml:space="preserve">
PROCESSO FÍSICO - GECOL - ARQUIVO</t>
        </r>
      </text>
    </comment>
    <comment ref="P88" authorId="0" shapeId="0">
      <text>
        <r>
          <rPr>
            <b/>
            <sz val="9"/>
            <color indexed="81"/>
            <rFont val="Segoe UI"/>
            <family val="2"/>
          </rPr>
          <t>Isabelle Coelho Garrido:</t>
        </r>
        <r>
          <rPr>
            <sz val="9"/>
            <color indexed="81"/>
            <rFont val="Segoe UI"/>
            <family val="2"/>
          </rPr>
          <t xml:space="preserve">
PROCESSO FÍSICO: GECOL - FELIPE</t>
        </r>
      </text>
    </comment>
    <comment ref="X88" authorId="0" shapeId="0">
      <text>
        <r>
          <rPr>
            <b/>
            <sz val="9"/>
            <color indexed="81"/>
            <rFont val="Segoe UI"/>
            <family val="2"/>
          </rPr>
          <t>Isabelle Coelho Garrido:</t>
        </r>
        <r>
          <rPr>
            <sz val="9"/>
            <color indexed="81"/>
            <rFont val="Segoe UI"/>
            <family val="2"/>
          </rPr>
          <t xml:space="preserve">
Portaria anterior: 039, de 04/03/2016</t>
        </r>
      </text>
    </comment>
    <comment ref="P92" authorId="0" shapeId="0">
      <text>
        <r>
          <rPr>
            <b/>
            <sz val="9"/>
            <color indexed="81"/>
            <rFont val="Segoe UI"/>
            <family val="2"/>
          </rPr>
          <t>Isabelle Coelho Garrido:</t>
        </r>
        <r>
          <rPr>
            <sz val="9"/>
            <color indexed="81"/>
            <rFont val="Segoe UI"/>
            <family val="2"/>
          </rPr>
          <t xml:space="preserve">
PROCESSO FÍSICO - GECOL - ARQUIVO</t>
        </r>
      </text>
    </comment>
    <comment ref="Y92" authorId="0" shapeId="0">
      <text>
        <r>
          <rPr>
            <b/>
            <sz val="9"/>
            <color indexed="81"/>
            <rFont val="Segoe UI"/>
            <family val="2"/>
          </rPr>
          <t>Isabelle Coelho Garrido:</t>
        </r>
        <r>
          <rPr>
            <sz val="9"/>
            <color indexed="81"/>
            <rFont val="Segoe UI"/>
            <family val="2"/>
          </rPr>
          <t xml:space="preserve">
Confirmar</t>
        </r>
      </text>
    </comment>
    <comment ref="P94" authorId="0" shapeId="0">
      <text>
        <r>
          <rPr>
            <b/>
            <sz val="9"/>
            <color indexed="81"/>
            <rFont val="Segoe UI"/>
            <family val="2"/>
          </rPr>
          <t>Isabelle Coelho Garrido:</t>
        </r>
        <r>
          <rPr>
            <sz val="9"/>
            <color indexed="81"/>
            <rFont val="Segoe UI"/>
            <family val="2"/>
          </rPr>
          <t xml:space="preserve">
PROCESSO FÍSICO: GECOL</t>
        </r>
      </text>
    </comment>
    <comment ref="Y94" authorId="0" shapeId="0">
      <text>
        <r>
          <rPr>
            <b/>
            <sz val="9"/>
            <color indexed="81"/>
            <rFont val="Segoe UI"/>
            <family val="2"/>
          </rPr>
          <t>Isabelle Coelho Garrido:</t>
        </r>
        <r>
          <rPr>
            <sz val="9"/>
            <color indexed="81"/>
            <rFont val="Segoe UI"/>
            <family val="2"/>
          </rPr>
          <t xml:space="preserve">
HÁ EXIGÊNCIA DE GARANTIA</t>
        </r>
      </text>
    </comment>
    <comment ref="P95" authorId="0" shapeId="0">
      <text>
        <r>
          <rPr>
            <b/>
            <sz val="9"/>
            <color indexed="81"/>
            <rFont val="Segoe UI"/>
            <family val="2"/>
          </rPr>
          <t>Isabelle Coelho Garrido:</t>
        </r>
        <r>
          <rPr>
            <sz val="9"/>
            <color indexed="81"/>
            <rFont val="Segoe UI"/>
            <family val="2"/>
          </rPr>
          <t xml:space="preserve">
PROCESSO FÍSICO: GECOL - ARQUIVO (27/07/16)</t>
        </r>
      </text>
    </comment>
    <comment ref="L96"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M96" authorId="0" shapeId="0">
      <text>
        <r>
          <rPr>
            <b/>
            <sz val="9"/>
            <color indexed="81"/>
            <rFont val="Segoe UI"/>
            <family val="2"/>
          </rPr>
          <t>Isabelle Coelho Garrido:</t>
        </r>
        <r>
          <rPr>
            <sz val="9"/>
            <color indexed="81"/>
            <rFont val="Segoe UI"/>
            <family val="2"/>
          </rPr>
          <t xml:space="preserve">
Confimar após 4º TA assinado estiver disponível</t>
        </r>
      </text>
    </comment>
    <comment ref="P97" authorId="2" shapeId="0">
      <text>
        <r>
          <rPr>
            <b/>
            <sz val="9"/>
            <color indexed="81"/>
            <rFont val="Tahoma"/>
            <family val="2"/>
          </rPr>
          <t>Rodrigo Lopes Martins:</t>
        </r>
        <r>
          <rPr>
            <sz val="9"/>
            <color indexed="81"/>
            <rFont val="Tahoma"/>
            <family val="2"/>
          </rPr>
          <t xml:space="preserve">
Foi inserida no Termo Aditivo cláusula de rescisão antecipada para coincidir com a nova contratação.
MEMORANDO ENVIADO DIA 19/04 AO NÚCLEO-PR SOLICITANDO MANIFESTAÇÃO QUANTO À PRORROGAÇÃO
Processo será arquivado</t>
        </r>
      </text>
    </comment>
    <comment ref="R97" authorId="0" shapeId="0">
      <text>
        <r>
          <rPr>
            <b/>
            <sz val="9"/>
            <color indexed="81"/>
            <rFont val="Segoe UI"/>
            <family val="2"/>
          </rPr>
          <t>Isabelle Coelho Garrido:</t>
        </r>
        <r>
          <rPr>
            <sz val="9"/>
            <color indexed="81"/>
            <rFont val="Segoe UI"/>
            <family val="2"/>
          </rPr>
          <t xml:space="preserve">
Processo de apuração de responsabilidade 33902.450571/2016-52
</t>
        </r>
        <r>
          <rPr>
            <b/>
            <u/>
            <sz val="9"/>
            <color indexed="81"/>
            <rFont val="Segoe UI"/>
            <family val="2"/>
          </rPr>
          <t>Área demandante, a princípio, não tem interesse de prorrogar contrato e sim de concluir novo processo de contratação.</t>
        </r>
      </text>
    </comment>
    <comment ref="Y100" authorId="0" shapeId="0">
      <text>
        <r>
          <rPr>
            <b/>
            <sz val="9"/>
            <color indexed="81"/>
            <rFont val="Segoe UI"/>
            <family val="2"/>
          </rPr>
          <t>Isabelle Coelho Garrido:</t>
        </r>
        <r>
          <rPr>
            <sz val="9"/>
            <color indexed="81"/>
            <rFont val="Segoe UI"/>
            <family val="2"/>
          </rPr>
          <t xml:space="preserve">
No contrato não há exigência, mas a contratada apresentou junto do 1º TA (fev/16).</t>
        </r>
      </text>
    </comment>
    <comment ref="Y101" authorId="0" shapeId="0">
      <text>
        <r>
          <rPr>
            <b/>
            <sz val="9"/>
            <color indexed="81"/>
            <rFont val="Segoe UI"/>
            <family val="2"/>
          </rPr>
          <t>Isabelle Coelho Garrido:</t>
        </r>
        <r>
          <rPr>
            <sz val="9"/>
            <color indexed="81"/>
            <rFont val="Segoe UI"/>
            <family val="2"/>
          </rPr>
          <t xml:space="preserve">
A partir do 1º TA, houve a implementação de garantia.</t>
        </r>
      </text>
    </comment>
    <comment ref="M102" authorId="0" shapeId="0">
      <text>
        <r>
          <rPr>
            <b/>
            <sz val="9"/>
            <color indexed="81"/>
            <rFont val="Segoe UI"/>
            <family val="2"/>
          </rPr>
          <t>Isabelle Coelho Garrido:</t>
        </r>
        <r>
          <rPr>
            <sz val="9"/>
            <color indexed="81"/>
            <rFont val="Segoe UI"/>
            <family val="2"/>
          </rPr>
          <t xml:space="preserve">
Reforço de R$ 11.019,07 para pagamento das faturas de energia de 2016 (valor não incluído no cálculo).</t>
        </r>
      </text>
    </comment>
    <comment ref="P104" authorId="0" shapeId="0">
      <text>
        <r>
          <rPr>
            <b/>
            <sz val="9"/>
            <color indexed="81"/>
            <rFont val="Segoe UI"/>
            <family val="2"/>
          </rPr>
          <t>Isabelle Coelho Garrido:</t>
        </r>
        <r>
          <rPr>
            <sz val="9"/>
            <color indexed="81"/>
            <rFont val="Segoe UI"/>
            <family val="2"/>
          </rPr>
          <t xml:space="preserve">
PROCESSO FÍSICO: GECOL - ARQUIVO (26/07/16)</t>
        </r>
      </text>
    </comment>
    <comment ref="P107" authorId="0" shapeId="0">
      <text>
        <r>
          <rPr>
            <b/>
            <sz val="9"/>
            <color indexed="81"/>
            <rFont val="Segoe UI"/>
            <family val="2"/>
          </rPr>
          <t>Isabelle Coelho Garrido:</t>
        </r>
        <r>
          <rPr>
            <sz val="9"/>
            <color indexed="81"/>
            <rFont val="Segoe UI"/>
            <family val="2"/>
          </rPr>
          <t xml:space="preserve">
PROCESSO FÍSICO GECOL - FELIPE (DESDE 03/08/16)</t>
        </r>
      </text>
    </comment>
    <comment ref="Y107" authorId="0" shapeId="0">
      <text>
        <r>
          <rPr>
            <b/>
            <sz val="9"/>
            <color indexed="81"/>
            <rFont val="Segoe UI"/>
            <family val="2"/>
          </rPr>
          <t>Isabelle Coelho Garrido:</t>
        </r>
        <r>
          <rPr>
            <sz val="9"/>
            <color indexed="81"/>
            <rFont val="Segoe UI"/>
            <family val="2"/>
          </rPr>
          <t xml:space="preserve">
Há exigência de garantia contratual dos equipamentos e assistência técnica</t>
        </r>
      </text>
    </comment>
    <comment ref="L109" authorId="2" shapeId="0">
      <text>
        <r>
          <rPr>
            <b/>
            <sz val="9"/>
            <color indexed="81"/>
            <rFont val="Tahoma"/>
            <family val="2"/>
          </rPr>
          <t>Rodrigo Lopes Martins:</t>
        </r>
        <r>
          <rPr>
            <sz val="9"/>
            <color indexed="81"/>
            <rFont val="Tahoma"/>
            <family val="2"/>
          </rPr>
          <t xml:space="preserve">
Valor de instalação de R$ 27,00, pago somente no início do contrato.</t>
        </r>
      </text>
    </comment>
    <comment ref="Y110" authorId="0" shapeId="0">
      <text>
        <r>
          <rPr>
            <b/>
            <sz val="9"/>
            <color indexed="81"/>
            <rFont val="Segoe UI"/>
            <family val="2"/>
          </rPr>
          <t>Isabelle Coelho Garrido:</t>
        </r>
        <r>
          <rPr>
            <sz val="9"/>
            <color indexed="81"/>
            <rFont val="Segoe UI"/>
            <family val="2"/>
          </rPr>
          <t xml:space="preserve">
HÁ EXIGÊNCIA DE GARANTIA</t>
        </r>
      </text>
    </comment>
    <comment ref="R111" authorId="0" shapeId="0">
      <text>
        <r>
          <rPr>
            <b/>
            <sz val="9"/>
            <color indexed="81"/>
            <rFont val="Segoe UI"/>
            <family val="2"/>
          </rPr>
          <t>Isabelle Coelho Garrido:</t>
        </r>
        <r>
          <rPr>
            <sz val="9"/>
            <color indexed="81"/>
            <rFont val="Segoe UI"/>
            <family val="2"/>
          </rPr>
          <t xml:space="preserve">
Processo de apuração de responsabilidade 33902.453634/2016-22</t>
        </r>
      </text>
    </comment>
    <comment ref="R113" authorId="2" shapeId="0">
      <text>
        <r>
          <rPr>
            <b/>
            <sz val="9"/>
            <color indexed="81"/>
            <rFont val="Tahoma"/>
            <family val="2"/>
          </rPr>
          <t>Rodrigo Lopes Martins:</t>
        </r>
        <r>
          <rPr>
            <sz val="9"/>
            <color indexed="81"/>
            <rFont val="Tahoma"/>
            <family val="2"/>
          </rPr>
          <t xml:space="preserve">
NÚCLEO/BA DEVOLVEU O PROCESSO E INFORMOU QUE IRÁ INICIAR UM NOVO PROCESSO PARA CONTRATAÇÃO DIRETA - 04/01/2016</t>
        </r>
      </text>
    </comment>
    <comment ref="F115" authorId="0" shapeId="0">
      <text>
        <r>
          <rPr>
            <b/>
            <sz val="9"/>
            <color indexed="81"/>
            <rFont val="Segoe UI"/>
            <family val="2"/>
          </rPr>
          <t>Isabelle Coelho Garrido:</t>
        </r>
        <r>
          <rPr>
            <sz val="9"/>
            <color indexed="81"/>
            <rFont val="Segoe UI"/>
            <family val="2"/>
          </rPr>
          <t xml:space="preserve">
Antiga CODOB.</t>
        </r>
      </text>
    </comment>
    <comment ref="R115" authorId="0" shapeId="0">
      <text>
        <r>
          <rPr>
            <b/>
            <sz val="9"/>
            <color indexed="81"/>
            <rFont val="Segoe UI"/>
            <family val="2"/>
          </rPr>
          <t>Isabelle Coelho Garrido:</t>
        </r>
        <r>
          <rPr>
            <sz val="9"/>
            <color indexed="81"/>
            <rFont val="Segoe UI"/>
            <family val="2"/>
          </rPr>
          <t xml:space="preserve">
Reajuste pelo IPCA</t>
        </r>
      </text>
    </comment>
    <comment ref="C116" authorId="0" shapeId="0">
      <text>
        <r>
          <rPr>
            <b/>
            <sz val="9"/>
            <color indexed="81"/>
            <rFont val="Segoe UI"/>
            <family val="2"/>
          </rPr>
          <t>Isabelle Coelho Garrido:</t>
        </r>
        <r>
          <rPr>
            <sz val="9"/>
            <color indexed="81"/>
            <rFont val="Segoe UI"/>
            <family val="2"/>
          </rPr>
          <t xml:space="preserve">
Alterou a razão social de LTDA EPP para EIRELI EPP</t>
        </r>
      </text>
    </comment>
    <comment ref="P116" authorId="0" shapeId="0">
      <text>
        <r>
          <rPr>
            <b/>
            <sz val="9"/>
            <color indexed="81"/>
            <rFont val="Segoe UI"/>
            <family val="2"/>
          </rPr>
          <t xml:space="preserve">Isabelle Coelho Garrido:
</t>
        </r>
        <r>
          <rPr>
            <sz val="9"/>
            <color indexed="81"/>
            <rFont val="Segoe UI"/>
            <family val="2"/>
          </rPr>
          <t xml:space="preserve">PROCESSO FÍSICO - GECOL - ARQUIVO </t>
        </r>
      </text>
    </comment>
    <comment ref="P118" authorId="0" shapeId="0">
      <text>
        <r>
          <rPr>
            <b/>
            <sz val="9"/>
            <color indexed="81"/>
            <rFont val="Segoe UI"/>
            <family val="2"/>
          </rPr>
          <t>Isabelle Coelho Garrido:</t>
        </r>
        <r>
          <rPr>
            <sz val="9"/>
            <color indexed="81"/>
            <rFont val="Segoe UI"/>
            <family val="2"/>
          </rPr>
          <t xml:space="preserve">
PROCESSO FÍSICO: GECOL - ARQUIVO</t>
        </r>
      </text>
    </comment>
    <comment ref="R119" authorId="0" shapeId="0">
      <text>
        <r>
          <rPr>
            <b/>
            <sz val="9"/>
            <color indexed="81"/>
            <rFont val="Segoe UI"/>
            <family val="2"/>
          </rPr>
          <t>Isabelle Coelho Garrido:</t>
        </r>
        <r>
          <rPr>
            <sz val="9"/>
            <color indexed="81"/>
            <rFont val="Segoe UI"/>
            <family val="2"/>
          </rPr>
          <t xml:space="preserve">
Processo de apuração de responsabilidade: 456523/2016-78 Sanção: advertência 
ARQUIVADO.
Processo de apuração de responsabilidade aberto em virtude da não entrega da garantia.</t>
        </r>
      </text>
    </comment>
    <comment ref="L120"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M120" authorId="0" shapeId="0">
      <text>
        <r>
          <rPr>
            <b/>
            <sz val="9"/>
            <color indexed="81"/>
            <rFont val="Segoe UI"/>
            <family val="2"/>
          </rPr>
          <t>Isabelle Coelho Garrido:</t>
        </r>
        <r>
          <rPr>
            <sz val="9"/>
            <color indexed="81"/>
            <rFont val="Segoe UI"/>
            <family val="2"/>
          </rPr>
          <t xml:space="preserve">
Confirmar após 4º TA assinado estiver disponível</t>
        </r>
      </text>
    </comment>
    <comment ref="P122" authorId="0" shapeId="0">
      <text>
        <r>
          <rPr>
            <b/>
            <sz val="9"/>
            <color indexed="81"/>
            <rFont val="Segoe UI"/>
            <family val="2"/>
          </rPr>
          <t>Isabelle Coelho Garrido:</t>
        </r>
        <r>
          <rPr>
            <sz val="9"/>
            <color indexed="81"/>
            <rFont val="Segoe UI"/>
            <family val="2"/>
          </rPr>
          <t xml:space="preserve">
PROCESSO FÍSICO - GECOL</t>
        </r>
      </text>
    </comment>
    <comment ref="R122" authorId="0" shapeId="0">
      <text>
        <r>
          <rPr>
            <b/>
            <sz val="9"/>
            <color indexed="81"/>
            <rFont val="Segoe UI"/>
            <family val="2"/>
          </rPr>
          <t>Isabelle Coelho Garrido:</t>
        </r>
        <r>
          <rPr>
            <sz val="9"/>
            <color indexed="81"/>
            <rFont val="Segoe UI"/>
            <family val="2"/>
          </rPr>
          <t xml:space="preserve">
A empresa irá enviar proposta de reajuste contratual e a garantia deverá ter como base o novo valor após reajuste. Aguardando proposta.</t>
        </r>
      </text>
    </comment>
    <comment ref="X122" authorId="0" shapeId="0">
      <text>
        <r>
          <rPr>
            <b/>
            <sz val="9"/>
            <color indexed="81"/>
            <rFont val="Segoe UI"/>
            <family val="2"/>
          </rPr>
          <t>Isabelle Coelho Garrido:</t>
        </r>
        <r>
          <rPr>
            <sz val="9"/>
            <color indexed="81"/>
            <rFont val="Segoe UI"/>
            <family val="2"/>
          </rPr>
          <t xml:space="preserve">
Portaria anterior: 034, de 19/02/2015</t>
        </r>
      </text>
    </comment>
    <comment ref="P123" authorId="0" shapeId="0">
      <text>
        <r>
          <rPr>
            <b/>
            <sz val="9"/>
            <color indexed="81"/>
            <rFont val="Segoe UI"/>
            <family val="2"/>
          </rPr>
          <t>Isabelle Coelho Garrido:</t>
        </r>
        <r>
          <rPr>
            <sz val="9"/>
            <color indexed="81"/>
            <rFont val="Segoe UI"/>
            <family val="2"/>
          </rPr>
          <t xml:space="preserve">
PROCESSO FÍSICO: GECOL - ARQUIVO</t>
        </r>
      </text>
    </comment>
    <comment ref="Y125" authorId="0" shapeId="0">
      <text>
        <r>
          <rPr>
            <b/>
            <sz val="9"/>
            <color indexed="81"/>
            <rFont val="Segoe UI"/>
            <family val="2"/>
          </rPr>
          <t>Isabelle Coelho Garrido:</t>
        </r>
        <r>
          <rPr>
            <sz val="9"/>
            <color indexed="81"/>
            <rFont val="Segoe UI"/>
            <family val="2"/>
          </rPr>
          <t xml:space="preserve">
HÁ EXIGÊNCIA DE GARANTIA</t>
        </r>
      </text>
    </comment>
    <comment ref="R127" authorId="0" shapeId="0">
      <text>
        <r>
          <rPr>
            <b/>
            <sz val="9"/>
            <color indexed="81"/>
            <rFont val="Segoe UI"/>
            <family val="2"/>
          </rPr>
          <t>Isabelle Coelho Garrido:</t>
        </r>
        <r>
          <rPr>
            <sz val="9"/>
            <color indexed="81"/>
            <rFont val="Segoe UI"/>
            <family val="2"/>
          </rPr>
          <t xml:space="preserve">
Novo processo de contratação devolvido à área demandante para ajustes.</t>
        </r>
      </text>
    </comment>
    <comment ref="P128" authorId="0" shapeId="0">
      <text>
        <r>
          <rPr>
            <b/>
            <sz val="9"/>
            <color indexed="81"/>
            <rFont val="Segoe UI"/>
            <family val="2"/>
          </rPr>
          <t>Isabelle Coelho Garrido:</t>
        </r>
        <r>
          <rPr>
            <sz val="9"/>
            <color indexed="81"/>
            <rFont val="Segoe UI"/>
            <family val="2"/>
          </rPr>
          <t xml:space="preserve">
Processo físico está no arquivo na GECOL.</t>
        </r>
      </text>
    </comment>
    <comment ref="F134" authorId="0" shapeId="0">
      <text>
        <r>
          <rPr>
            <b/>
            <sz val="9"/>
            <color indexed="81"/>
            <rFont val="Segoe UI"/>
            <family val="2"/>
          </rPr>
          <t>Isabelle Coelho Garrido:</t>
        </r>
        <r>
          <rPr>
            <sz val="9"/>
            <color indexed="81"/>
            <rFont val="Segoe UI"/>
            <family val="2"/>
          </rPr>
          <t xml:space="preserve">
Antiga CODOB.</t>
        </r>
      </text>
    </comment>
  </commentList>
</comments>
</file>

<file path=xl/comments2.xml><?xml version="1.0" encoding="utf-8"?>
<comments xmlns="http://schemas.openxmlformats.org/spreadsheetml/2006/main">
  <authors>
    <author>Isabelle Coelho Garrido</author>
  </authors>
  <commentList>
    <comment ref="J2"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X2" authorId="0" shapeId="0">
      <text>
        <r>
          <rPr>
            <b/>
            <sz val="9"/>
            <color indexed="81"/>
            <rFont val="Segoe UI"/>
            <family val="2"/>
          </rPr>
          <t>Isabelle Coelho Garrido:</t>
        </r>
        <r>
          <rPr>
            <sz val="9"/>
            <color indexed="81"/>
            <rFont val="Segoe UI"/>
            <family val="2"/>
          </rPr>
          <t xml:space="preserve">
Portaria atual criada pelo CAD/DF
Portaria anterior: 227, de 01/12/2015</t>
        </r>
      </text>
    </comment>
    <comment ref="AI2" authorId="0" shapeId="0">
      <text>
        <r>
          <rPr>
            <b/>
            <sz val="9"/>
            <color indexed="81"/>
            <rFont val="Segoe UI"/>
            <family val="2"/>
          </rPr>
          <t>Isabelle Coelho Garrido:</t>
        </r>
        <r>
          <rPr>
            <sz val="9"/>
            <color indexed="81"/>
            <rFont val="Segoe UI"/>
            <family val="2"/>
          </rPr>
          <t xml:space="preserve">
Dentre os 30 contratos com os mairores valores anuais, o contrato 43/15 ocupa a 17º posição.</t>
        </r>
      </text>
    </comment>
    <comment ref="J3"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3" authorId="0" shapeId="0">
      <text>
        <r>
          <rPr>
            <b/>
            <sz val="9"/>
            <color indexed="81"/>
            <rFont val="Segoe UI"/>
            <family val="2"/>
          </rPr>
          <t>Isabelle Coelho Garrido:</t>
        </r>
        <r>
          <rPr>
            <sz val="9"/>
            <color indexed="81"/>
            <rFont val="Segoe UI"/>
            <family val="2"/>
          </rPr>
          <t xml:space="preserve">
Atualizar</t>
        </r>
      </text>
    </comment>
    <comment ref="M3" authorId="0" shapeId="0">
      <text>
        <r>
          <rPr>
            <b/>
            <sz val="9"/>
            <color indexed="81"/>
            <rFont val="Segoe UI"/>
            <family val="2"/>
          </rPr>
          <t>Isabelle Coelho Garrido:</t>
        </r>
        <r>
          <rPr>
            <sz val="9"/>
            <color indexed="81"/>
            <rFont val="Segoe UI"/>
            <family val="2"/>
          </rPr>
          <t xml:space="preserve">
Atualizar</t>
        </r>
      </text>
    </comment>
    <comment ref="X3" authorId="0" shapeId="0">
      <text>
        <r>
          <rPr>
            <b/>
            <sz val="9"/>
            <color indexed="81"/>
            <rFont val="Segoe UI"/>
            <family val="2"/>
          </rPr>
          <t>Isabelle Coelho Garrido:</t>
        </r>
        <r>
          <rPr>
            <sz val="9"/>
            <color indexed="81"/>
            <rFont val="Segoe UI"/>
            <family val="2"/>
          </rPr>
          <t xml:space="preserve">
Portaria atual criada pelo CAD/DF
Portaria anterior: 120, de 10/06/2015</t>
        </r>
      </text>
    </comment>
    <comment ref="J4"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4" authorId="0" shapeId="0">
      <text>
        <r>
          <rPr>
            <b/>
            <sz val="9"/>
            <color indexed="81"/>
            <rFont val="Segoe UI"/>
            <family val="2"/>
          </rPr>
          <t>Isabelle Coelho Garrido:</t>
        </r>
        <r>
          <rPr>
            <sz val="9"/>
            <color indexed="81"/>
            <rFont val="Segoe UI"/>
            <family val="2"/>
          </rPr>
          <t xml:space="preserve">
Valores Anuais
Aluguel: R$ 297.008,52
Condomínio: R$ 61.816,8
IPTU: R$ 22.312,98</t>
        </r>
      </text>
    </comment>
    <comment ref="M4" authorId="0" shapeId="0">
      <text>
        <r>
          <rPr>
            <b/>
            <sz val="9"/>
            <color indexed="81"/>
            <rFont val="Segoe UI"/>
            <family val="2"/>
          </rPr>
          <t>Isabelle Coelho Garrido:</t>
        </r>
        <r>
          <rPr>
            <sz val="9"/>
            <color indexed="81"/>
            <rFont val="Segoe UI"/>
            <family val="2"/>
          </rPr>
          <t xml:space="preserve">
Confirmar</t>
        </r>
      </text>
    </comment>
    <comment ref="X4" authorId="0" shapeId="0">
      <text>
        <r>
          <rPr>
            <b/>
            <sz val="9"/>
            <color indexed="81"/>
            <rFont val="Segoe UI"/>
            <family val="2"/>
          </rPr>
          <t>Isabelle Coelho Garrido:</t>
        </r>
        <r>
          <rPr>
            <sz val="9"/>
            <color indexed="81"/>
            <rFont val="Segoe UI"/>
            <family val="2"/>
          </rPr>
          <t xml:space="preserve">
Portaria atual criada pelo CAD/DF
Portaria anterior: 121, de 10/06/2015</t>
        </r>
      </text>
    </comment>
    <comment ref="P5" authorId="0" shapeId="0">
      <text>
        <r>
          <rPr>
            <b/>
            <sz val="9"/>
            <color indexed="81"/>
            <rFont val="Segoe UI"/>
            <family val="2"/>
          </rPr>
          <t>Isabelle Coelho Garrido:</t>
        </r>
        <r>
          <rPr>
            <sz val="9"/>
            <color indexed="81"/>
            <rFont val="Segoe UI"/>
            <family val="2"/>
          </rPr>
          <t xml:space="preserve">
Enviado e-mail pelo Wiliam solicitando manifestação quanto à prorrogação do contrato (em 28/06/16).</t>
        </r>
      </text>
    </comment>
    <comment ref="X5" authorId="0" shapeId="0">
      <text>
        <r>
          <rPr>
            <b/>
            <sz val="9"/>
            <color indexed="81"/>
            <rFont val="Segoe UI"/>
            <family val="2"/>
          </rPr>
          <t>Isabelle Coelho Garrido:</t>
        </r>
        <r>
          <rPr>
            <sz val="9"/>
            <color indexed="81"/>
            <rFont val="Segoe UI"/>
            <family val="2"/>
          </rPr>
          <t xml:space="preserve">
Portaria atual criada pelo CAD/DF
Portaria anterior: 128, de 10/06/2015</t>
        </r>
      </text>
    </comment>
    <comment ref="R6" authorId="0" shapeId="0">
      <text>
        <r>
          <rPr>
            <b/>
            <sz val="9"/>
            <color indexed="81"/>
            <rFont val="Segoe UI"/>
            <family val="2"/>
          </rPr>
          <t>Isabelle Coelho Garrido:</t>
        </r>
        <r>
          <rPr>
            <sz val="9"/>
            <color indexed="81"/>
            <rFont val="Segoe UI"/>
            <family val="2"/>
          </rPr>
          <t xml:space="preserve">
Solicitação de utilização de recursos da conta vinculada (pagamento de primeira parcela de 13° e rescisão contratual de funcionários).</t>
        </r>
      </text>
    </comment>
    <comment ref="X6" authorId="0" shapeId="0">
      <text>
        <r>
          <rPr>
            <b/>
            <sz val="9"/>
            <color indexed="81"/>
            <rFont val="Segoe UI"/>
            <family val="2"/>
          </rPr>
          <t xml:space="preserve">Isabelle Coelho Garrido:
</t>
        </r>
        <r>
          <rPr>
            <sz val="9"/>
            <color indexed="81"/>
            <rFont val="Segoe UI"/>
            <family val="2"/>
          </rPr>
          <t>Portaria atual criada pelo CAD/DF
Portaria anterior: 135, de 15/06/2015</t>
        </r>
      </text>
    </comment>
    <comment ref="J7" authorId="0" shapeId="0">
      <text>
        <r>
          <rPr>
            <b/>
            <sz val="9"/>
            <color indexed="81"/>
            <rFont val="Segoe UI"/>
            <family val="2"/>
          </rPr>
          <t>Isabelle Coelho Garrido:</t>
        </r>
        <r>
          <rPr>
            <sz val="9"/>
            <color indexed="81"/>
            <rFont val="Segoe UI"/>
            <family val="2"/>
          </rPr>
          <t xml:space="preserve">
</t>
        </r>
        <r>
          <rPr>
            <b/>
            <i/>
            <u/>
            <sz val="9"/>
            <color indexed="81"/>
            <rFont val="Segoe UI"/>
            <family val="2"/>
          </rPr>
          <t>DICOL</t>
        </r>
      </text>
    </comment>
    <comment ref="L7" authorId="0" shapeId="0">
      <text>
        <r>
          <rPr>
            <b/>
            <sz val="9"/>
            <color indexed="81"/>
            <rFont val="Segoe UI"/>
            <family val="2"/>
          </rPr>
          <t>Isabelle Coelho Garrido:</t>
        </r>
        <r>
          <rPr>
            <sz val="9"/>
            <color indexed="81"/>
            <rFont val="Segoe UI"/>
            <family val="2"/>
          </rPr>
          <t xml:space="preserve">
Valores Anuais
Aluguel: R$ 200.400,00
Condomínio: R$ 52.933,68
IPTU: R$ 3.618,28
</t>
        </r>
      </text>
    </comment>
    <comment ref="X8" authorId="0" shapeId="0">
      <text>
        <r>
          <rPr>
            <b/>
            <sz val="9"/>
            <color indexed="81"/>
            <rFont val="Segoe UI"/>
            <family val="2"/>
          </rPr>
          <t>Isabelle Coelho Garrido:</t>
        </r>
        <r>
          <rPr>
            <sz val="9"/>
            <color indexed="81"/>
            <rFont val="Segoe UI"/>
            <family val="2"/>
          </rPr>
          <t xml:space="preserve">
Portaria atual criada pelo CAD/DF
Portaria anterior: 127, de 10/06/2015</t>
        </r>
      </text>
    </comment>
    <comment ref="L9" authorId="0" shapeId="0">
      <text>
        <r>
          <rPr>
            <b/>
            <sz val="9"/>
            <color indexed="81"/>
            <rFont val="Segoe UI"/>
            <family val="2"/>
          </rPr>
          <t>Isabelle Coelho Garrido:</t>
        </r>
        <r>
          <rPr>
            <sz val="9"/>
            <color indexed="81"/>
            <rFont val="Segoe UI"/>
            <family val="2"/>
          </rPr>
          <t xml:space="preserve">
Valor mensal do aluguel: R$ 7.917,01</t>
        </r>
      </text>
    </comment>
    <comment ref="P9" authorId="0" shapeId="0">
      <text>
        <r>
          <rPr>
            <b/>
            <sz val="9"/>
            <color indexed="81"/>
            <rFont val="Segoe UI"/>
            <family val="2"/>
          </rPr>
          <t>Isabelle Coelho Garrido:</t>
        </r>
        <r>
          <rPr>
            <sz val="9"/>
            <color indexed="81"/>
            <rFont val="Segoe UI"/>
            <family val="2"/>
          </rPr>
          <t xml:space="preserve">
Quando o modelo de checklist de apostilamento estiver disponível, Wiliam vai preenché-lo e anexá-lo ao processo.</t>
        </r>
      </text>
    </comment>
    <comment ref="P10" authorId="0" shapeId="0">
      <text>
        <r>
          <rPr>
            <b/>
            <sz val="9"/>
            <color indexed="81"/>
            <rFont val="Segoe UI"/>
            <family val="2"/>
          </rPr>
          <t>Isabelle Coelho Garrido:</t>
        </r>
        <r>
          <rPr>
            <sz val="9"/>
            <color indexed="81"/>
            <rFont val="Segoe UI"/>
            <family val="2"/>
          </rPr>
          <t xml:space="preserve">
PROCESSO FÍSICO NO CAD/DF (DESDE DE 20/07/16)
PROCESSO NO SEI ABERTO EM 01/08/16
</t>
        </r>
      </text>
    </comment>
    <comment ref="X10" authorId="0" shapeId="0">
      <text>
        <r>
          <rPr>
            <b/>
            <sz val="9"/>
            <color indexed="81"/>
            <rFont val="Segoe UI"/>
            <family val="2"/>
          </rPr>
          <t xml:space="preserve">Isabelle Coelho Garrido:
</t>
        </r>
        <r>
          <rPr>
            <sz val="9"/>
            <color indexed="81"/>
            <rFont val="Segoe UI"/>
            <family val="2"/>
          </rPr>
          <t>Portaria atual criada pelo CAD/DF
Portaria anterior: 126 de 10/06/2015</t>
        </r>
      </text>
    </comment>
    <comment ref="P11" authorId="0" shapeId="0">
      <text>
        <r>
          <rPr>
            <b/>
            <sz val="9"/>
            <color indexed="81"/>
            <rFont val="Segoe UI"/>
            <family val="2"/>
          </rPr>
          <t>Isabelle Coelho Garrido:</t>
        </r>
        <r>
          <rPr>
            <sz val="9"/>
            <color indexed="81"/>
            <rFont val="Segoe UI"/>
            <family val="2"/>
          </rPr>
          <t xml:space="preserve">
Processo físico no CAD/DF.</t>
        </r>
      </text>
    </comment>
    <comment ref="P13" authorId="0" shapeId="0">
      <text>
        <r>
          <rPr>
            <b/>
            <sz val="9"/>
            <color indexed="81"/>
            <rFont val="Segoe UI"/>
            <family val="2"/>
          </rPr>
          <t>Isabelle Coelho Garrido:</t>
        </r>
        <r>
          <rPr>
            <sz val="9"/>
            <color indexed="81"/>
            <rFont val="Segoe UI"/>
            <family val="2"/>
          </rPr>
          <t xml:space="preserve">
PROCESSO DE DESCENTRALIZAÇÃO
Processo físico no CAD/DF desde 17/03/16
Processo criado no SEI em 02/08/16</t>
        </r>
      </text>
    </comment>
    <comment ref="X13" authorId="0" shapeId="0">
      <text>
        <r>
          <rPr>
            <b/>
            <sz val="9"/>
            <color indexed="81"/>
            <rFont val="Segoe UI"/>
            <family val="2"/>
          </rPr>
          <t>Isabelle Coelho Garrido:</t>
        </r>
        <r>
          <rPr>
            <sz val="9"/>
            <color indexed="81"/>
            <rFont val="Segoe UI"/>
            <family val="2"/>
          </rPr>
          <t xml:space="preserve">
Portaria do CAD/DF</t>
        </r>
      </text>
    </comment>
    <comment ref="R14" authorId="0" shapeId="0">
      <text>
        <r>
          <rPr>
            <b/>
            <sz val="9"/>
            <color indexed="81"/>
            <rFont val="Segoe UI"/>
            <family val="2"/>
          </rPr>
          <t>Isabelle Coelho Garrido:</t>
        </r>
        <r>
          <rPr>
            <sz val="9"/>
            <color indexed="81"/>
            <rFont val="Segoe UI"/>
            <family val="2"/>
          </rPr>
          <t xml:space="preserve">
Novo processo de contratação será aberto</t>
        </r>
      </text>
    </comment>
    <comment ref="C16" authorId="0" shapeId="0">
      <text>
        <r>
          <rPr>
            <b/>
            <sz val="9"/>
            <color indexed="81"/>
            <rFont val="Segoe UI"/>
            <family val="2"/>
          </rPr>
          <t>Isabelle Coelho Garrido:</t>
        </r>
        <r>
          <rPr>
            <sz val="9"/>
            <color indexed="81"/>
            <rFont val="Segoe UI"/>
            <family val="2"/>
          </rPr>
          <t xml:space="preserve">
Reestruturação societária - as atividades econômicas da GVT não classificadas como serviço de telecomunicação foram concentradas na POP e os serviços de telecomunicações foram unificados na TELEFÔNICA.</t>
        </r>
      </text>
    </comment>
    <comment ref="P16" authorId="0" shapeId="0">
      <text>
        <r>
          <rPr>
            <b/>
            <sz val="9"/>
            <color indexed="81"/>
            <rFont val="Segoe UI"/>
            <family val="2"/>
          </rPr>
          <t>Isabelle Coelho Garrido:</t>
        </r>
        <r>
          <rPr>
            <sz val="9"/>
            <color indexed="81"/>
            <rFont val="Segoe UI"/>
            <family val="2"/>
          </rPr>
          <t xml:space="preserve">
Processo físico no CAD/DF desde 08/07/16
Processo criado no SEI em 27/07/16</t>
        </r>
      </text>
    </comment>
    <comment ref="R16" authorId="0" shapeId="0">
      <text>
        <r>
          <rPr>
            <b/>
            <sz val="9"/>
            <color indexed="81"/>
            <rFont val="Segoe UI"/>
            <family val="2"/>
          </rPr>
          <t>Isabelle Coelho Garrido:</t>
        </r>
        <r>
          <rPr>
            <sz val="9"/>
            <color indexed="81"/>
            <rFont val="Segoe UI"/>
            <family val="2"/>
          </rPr>
          <t xml:space="preserve">
3° TA</t>
        </r>
      </text>
    </comment>
    <comment ref="X16" authorId="0" shapeId="0">
      <text>
        <r>
          <rPr>
            <b/>
            <sz val="9"/>
            <color indexed="81"/>
            <rFont val="Segoe UI"/>
            <family val="2"/>
          </rPr>
          <t>Isabelle Coelho Garrido:</t>
        </r>
        <r>
          <rPr>
            <sz val="9"/>
            <color indexed="81"/>
            <rFont val="Segoe UI"/>
            <family val="2"/>
          </rPr>
          <t xml:space="preserve">
Portaria atual criada pelo CAD/DF
Portaria anterior: 122, de 10/06/2015</t>
        </r>
      </text>
    </comment>
    <comment ref="Y16" authorId="0" shapeId="0">
      <text>
        <r>
          <rPr>
            <b/>
            <sz val="9"/>
            <color indexed="81"/>
            <rFont val="Segoe UI"/>
            <family val="2"/>
          </rPr>
          <t>Isabelle Coelho Garrido:</t>
        </r>
        <r>
          <rPr>
            <sz val="9"/>
            <color indexed="81"/>
            <rFont val="Segoe UI"/>
            <family val="2"/>
          </rPr>
          <t xml:space="preserve">
Há exigência de garantia</t>
        </r>
      </text>
    </comment>
    <comment ref="P17" authorId="0" shapeId="0">
      <text>
        <r>
          <rPr>
            <b/>
            <sz val="9"/>
            <color indexed="81"/>
            <rFont val="Segoe UI"/>
            <family val="2"/>
          </rPr>
          <t>Isabelle Coelho Garrido:</t>
        </r>
        <r>
          <rPr>
            <sz val="9"/>
            <color indexed="81"/>
            <rFont val="Segoe UI"/>
            <family val="2"/>
          </rPr>
          <t xml:space="preserve">
PROCESSO FÍSICO - GECOL</t>
        </r>
      </text>
    </comment>
    <comment ref="X17" authorId="0" shapeId="0">
      <text>
        <r>
          <rPr>
            <b/>
            <sz val="9"/>
            <color indexed="81"/>
            <rFont val="Segoe UI"/>
            <family val="2"/>
          </rPr>
          <t>Isabelle Coelho Garrido:</t>
        </r>
        <r>
          <rPr>
            <sz val="9"/>
            <color indexed="81"/>
            <rFont val="Segoe UI"/>
            <family val="2"/>
          </rPr>
          <t xml:space="preserve">
Portaria anterior: 090, de 06/05/2015</t>
        </r>
      </text>
    </comment>
    <comment ref="C20" authorId="0" shapeId="0">
      <text>
        <r>
          <rPr>
            <b/>
            <sz val="9"/>
            <color indexed="81"/>
            <rFont val="Segoe UI"/>
            <family val="2"/>
          </rPr>
          <t>Isabelle Coelho Garrido:</t>
        </r>
        <r>
          <rPr>
            <sz val="9"/>
            <color indexed="81"/>
            <rFont val="Segoe UI"/>
            <family val="2"/>
          </rPr>
          <t xml:space="preserve">
GTEC COMÉRCIO E SERVIÇOS EIRELI - ME (nova denominação social a partir de 24/02/16)
Alteração informada no 2º TA.
Nome anterior: L &amp; G COMÉRCIO E SERVIÇOS DE TELEINFORMÁTICA LTDA ME</t>
        </r>
      </text>
    </comment>
    <comment ref="P22" authorId="0" shapeId="0">
      <text>
        <r>
          <rPr>
            <b/>
            <sz val="9"/>
            <color indexed="81"/>
            <rFont val="Segoe UI"/>
            <family val="2"/>
          </rPr>
          <t>Isabelle Coelho Garrido:</t>
        </r>
        <r>
          <rPr>
            <sz val="9"/>
            <color indexed="81"/>
            <rFont val="Segoe UI"/>
            <family val="2"/>
          </rPr>
          <t xml:space="preserve">
Processo físico no CAD/DF desde 08/07/16
Processo criado no SEI em 27/07/16</t>
        </r>
      </text>
    </comment>
    <comment ref="X22" authorId="0" shapeId="0">
      <text>
        <r>
          <rPr>
            <b/>
            <sz val="9"/>
            <color indexed="81"/>
            <rFont val="Segoe UI"/>
            <family val="2"/>
          </rPr>
          <t>Isabelle Coelho Garrido:</t>
        </r>
        <r>
          <rPr>
            <sz val="9"/>
            <color indexed="81"/>
            <rFont val="Segoe UI"/>
            <family val="2"/>
          </rPr>
          <t xml:space="preserve">
Portaria atual criada pelo CAD/DF
Portaria anterior: 123, de 10/06/2015</t>
        </r>
      </text>
    </comment>
    <comment ref="R24" authorId="0" shapeId="0">
      <text>
        <r>
          <rPr>
            <b/>
            <sz val="9"/>
            <color indexed="81"/>
            <rFont val="Segoe UI"/>
            <family val="2"/>
          </rPr>
          <t>Isabelle Coelho Garrido:</t>
        </r>
        <r>
          <rPr>
            <sz val="9"/>
            <color indexed="81"/>
            <rFont val="Segoe UI"/>
            <family val="2"/>
          </rPr>
          <t xml:space="preserve">
A garantia referente ao 3º TA do Contrato 41/12 não foi recebida. Aguardando abertura de apuração de penalidade</t>
        </r>
      </text>
    </comment>
    <comment ref="L25" authorId="0" shapeId="0">
      <text>
        <r>
          <rPr>
            <b/>
            <sz val="9"/>
            <color indexed="81"/>
            <rFont val="Segoe UI"/>
            <family val="2"/>
          </rPr>
          <t>Isabelle Coelho Garrido:</t>
        </r>
        <r>
          <rPr>
            <sz val="9"/>
            <color indexed="81"/>
            <rFont val="Segoe UI"/>
            <family val="2"/>
          </rPr>
          <t xml:space="preserve">
Confirmar</t>
        </r>
      </text>
    </comment>
    <comment ref="M25" authorId="0" shapeId="0">
      <text>
        <r>
          <rPr>
            <b/>
            <sz val="9"/>
            <color indexed="81"/>
            <rFont val="Segoe UI"/>
            <family val="2"/>
          </rPr>
          <t>Isabelle Coelho Garrido:</t>
        </r>
        <r>
          <rPr>
            <sz val="9"/>
            <color indexed="81"/>
            <rFont val="Segoe UI"/>
            <family val="2"/>
          </rPr>
          <t xml:space="preserve">
Confirmar após assinatura do 1º TA</t>
        </r>
      </text>
    </comment>
    <comment ref="P27" authorId="0" shapeId="0">
      <text>
        <r>
          <rPr>
            <b/>
            <sz val="9"/>
            <color indexed="81"/>
            <rFont val="Segoe UI"/>
            <family val="2"/>
          </rPr>
          <t>Isabelle Coelho Garrido:</t>
        </r>
        <r>
          <rPr>
            <sz val="9"/>
            <color indexed="81"/>
            <rFont val="Segoe UI"/>
            <family val="2"/>
          </rPr>
          <t xml:space="preserve">
Enviado e-mail pelo Wiliam solicitando manifestação quanto à prorrogação do contrato (em 28/06/16).
Processo físico no CAD/DF desde 11/02/16
Processo criado no SEI em 02/08/16</t>
        </r>
      </text>
    </comment>
    <comment ref="X27" authorId="0" shapeId="0">
      <text>
        <r>
          <rPr>
            <b/>
            <sz val="9"/>
            <color indexed="81"/>
            <rFont val="Segoe UI"/>
            <family val="2"/>
          </rPr>
          <t>Isabelle Coelho Garrido:</t>
        </r>
        <r>
          <rPr>
            <sz val="9"/>
            <color indexed="81"/>
            <rFont val="Segoe UI"/>
            <family val="2"/>
          </rPr>
          <t xml:space="preserve">
Portaria atual criada pelo CAD/DF
Portaria anterior: 129, de 10/06/2015</t>
        </r>
      </text>
    </comment>
  </commentList>
</comments>
</file>

<file path=xl/sharedStrings.xml><?xml version="1.0" encoding="utf-8"?>
<sst xmlns="http://schemas.openxmlformats.org/spreadsheetml/2006/main" count="3298" uniqueCount="1433">
  <si>
    <t>Licitação</t>
  </si>
  <si>
    <t>Termo de Contrato</t>
  </si>
  <si>
    <t>Razão Social</t>
  </si>
  <si>
    <t>CNPJ - CPF</t>
  </si>
  <si>
    <t>Área Requisitante</t>
  </si>
  <si>
    <t>Diretoria Requisitante</t>
  </si>
  <si>
    <t>Objeto</t>
  </si>
  <si>
    <t>Início da Vigência</t>
  </si>
  <si>
    <t>Fim da Vigência Atual</t>
  </si>
  <si>
    <t>Data Limite da Vigência</t>
  </si>
  <si>
    <t>Valor Anual</t>
  </si>
  <si>
    <t>Valor Global da Contratação</t>
  </si>
  <si>
    <t>Conta Vinculada</t>
  </si>
  <si>
    <t>Serviço Contínuo</t>
  </si>
  <si>
    <t>Evento
Atual</t>
  </si>
  <si>
    <t>Data do evento</t>
  </si>
  <si>
    <t>Observação</t>
  </si>
  <si>
    <t>Data Limite de Envio ao Requisitante (Fórmula)</t>
  </si>
  <si>
    <t>Data Limite de Retorno do Processo (Fórmula)</t>
  </si>
  <si>
    <t>Cronograma</t>
  </si>
  <si>
    <t>Fiscal</t>
  </si>
  <si>
    <t>Fiscal Substituto</t>
  </si>
  <si>
    <t>Portaria do Gestor</t>
  </si>
  <si>
    <t>Garantia</t>
  </si>
  <si>
    <t>Fonte</t>
  </si>
  <si>
    <t>PTRES</t>
  </si>
  <si>
    <t>Responsável na GECOL</t>
  </si>
  <si>
    <t>Colaborador Planejar</t>
  </si>
  <si>
    <t>Data Envio</t>
  </si>
  <si>
    <t>Data Retorno</t>
  </si>
  <si>
    <t>SIM</t>
  </si>
  <si>
    <t>Pregão 20/2013</t>
  </si>
  <si>
    <t>27/13</t>
  </si>
  <si>
    <t>EMPRESA BRASILEIRA DE TELECOMUNICAÇÕES - EMBRATEL</t>
  </si>
  <si>
    <t>33.530.486/0001-29</t>
  </si>
  <si>
    <t>389062/2013-78</t>
  </si>
  <si>
    <t>NÚCLEO/PR</t>
  </si>
  <si>
    <t>SEGER</t>
  </si>
  <si>
    <t>TELEFONIA LDN</t>
  </si>
  <si>
    <t>NÃO</t>
  </si>
  <si>
    <t>54/2013</t>
  </si>
  <si>
    <t>TEILA CIBELE MENEZES BARBOSA</t>
  </si>
  <si>
    <t>Não é necessária</t>
  </si>
  <si>
    <t>0174</t>
  </si>
  <si>
    <t>ROSIANE</t>
  </si>
  <si>
    <t>Pregão 09/2015</t>
  </si>
  <si>
    <t>16/15</t>
  </si>
  <si>
    <t>SIMPRESS COMÉRCIO, LOCAÇÃO E SERVIÇOS S.A.</t>
  </si>
  <si>
    <t>07.432.517/0001-07</t>
  </si>
  <si>
    <t>415936/2012-79</t>
  </si>
  <si>
    <t>GEASI</t>
  </si>
  <si>
    <t>DIGES</t>
  </si>
  <si>
    <t>GERENCIAMENTO DE IMPRESSÃO</t>
  </si>
  <si>
    <t>GECOL - STÉPHANIE</t>
  </si>
  <si>
    <t>21/2015</t>
  </si>
  <si>
    <t>CLEBER FERREIRA DA SILVA FILHO</t>
  </si>
  <si>
    <t>FABIANO BATISTA SOUZA</t>
  </si>
  <si>
    <t xml:space="preserve">Com vigência (Ex: seguro, fiança) </t>
  </si>
  <si>
    <t>90743</t>
  </si>
  <si>
    <t>JANIZE</t>
  </si>
  <si>
    <t>STÉPHANIE</t>
  </si>
  <si>
    <t>TELEMAR NORTE LESTE S/A</t>
  </si>
  <si>
    <t>33.000.118/0001-79</t>
  </si>
  <si>
    <t>JANAINA FERREIRA DA SILVA</t>
  </si>
  <si>
    <t>Pregão 08/2012</t>
  </si>
  <si>
    <t>21/12</t>
  </si>
  <si>
    <t>122498/2012-06</t>
  </si>
  <si>
    <t>NÚCLEO/CE</t>
  </si>
  <si>
    <t>TELEFONIA LOCAL</t>
  </si>
  <si>
    <t>37/2012</t>
  </si>
  <si>
    <t>ANDRÉ MALHEIROS RIBEIRO</t>
  </si>
  <si>
    <t>079, de 17/09/2012</t>
  </si>
  <si>
    <t>WILIAM</t>
  </si>
  <si>
    <t>Concorrência 01/13</t>
  </si>
  <si>
    <t>11/14</t>
  </si>
  <si>
    <t xml:space="preserve">POPCORN COMUNICAÇÃO LTDA </t>
  </si>
  <si>
    <t>06.137.579/0001-15</t>
  </si>
  <si>
    <t>527971/2012-30</t>
  </si>
  <si>
    <t>GCOMS</t>
  </si>
  <si>
    <t>PRESI</t>
  </si>
  <si>
    <t>AGÊNCIA DE PUBLICIDADE</t>
  </si>
  <si>
    <t>12/2014</t>
  </si>
  <si>
    <t>ISABELLA BRIZZANTE ECKSTEIN DE FREITAS</t>
  </si>
  <si>
    <t>PAULA GABRIELA SANTOS FREITAS</t>
  </si>
  <si>
    <t>185, de 24/09/2015</t>
  </si>
  <si>
    <t>JORGE</t>
  </si>
  <si>
    <t>FELIPE</t>
  </si>
  <si>
    <t>145965/2011-87</t>
  </si>
  <si>
    <t>COSAP</t>
  </si>
  <si>
    <t>FÁBRICA DE SOFTWARE</t>
  </si>
  <si>
    <t>GECOL - ARQUIVO</t>
  </si>
  <si>
    <t>LUCIENE PINHEIRO CAPRA</t>
  </si>
  <si>
    <t>GILIATE CARDOSO COELHO NETO</t>
  </si>
  <si>
    <t>JONATAS</t>
  </si>
  <si>
    <t>RODRIGO</t>
  </si>
  <si>
    <t>Dispensa 20/2014</t>
  </si>
  <si>
    <t>18/15</t>
  </si>
  <si>
    <t>E-CLIMA AR CONDICIONADO E REFRIGERAÇÃO LTDA.</t>
  </si>
  <si>
    <t>03.696.966/0001-01</t>
  </si>
  <si>
    <t>204514/2014-31</t>
  </si>
  <si>
    <t>NÚCLEO/MT</t>
  </si>
  <si>
    <t>MANUTENÇÃO DE AR CONDICIONADO</t>
  </si>
  <si>
    <t>23/2015</t>
  </si>
  <si>
    <t>ARTUR EUGÊNIO DE ARAÚJO SANTOS</t>
  </si>
  <si>
    <t>90742</t>
  </si>
  <si>
    <t>Pregão 12/2015</t>
  </si>
  <si>
    <t>19/15</t>
  </si>
  <si>
    <t>EFICIÊNCIA SERVIÇOS TERCEIRIZADOS LTDA</t>
  </si>
  <si>
    <t>12.589.220/0001-81</t>
  </si>
  <si>
    <t>905402/2014-00</t>
  </si>
  <si>
    <t>LIMPEZA E CONSERVAÇÃO</t>
  </si>
  <si>
    <t>ANÁLISE DA PRORROGAÇÃO CONTRATUAL</t>
  </si>
  <si>
    <t>22/2015</t>
  </si>
  <si>
    <t>Sem vigência (Ex: caução)</t>
  </si>
  <si>
    <t>90741</t>
  </si>
  <si>
    <t>GIZELE TOLEDO DE OLIVEIRA</t>
  </si>
  <si>
    <t>MARIANA DE SOUZA SILVA FERNANDES</t>
  </si>
  <si>
    <t>APOLO LOCADORA DE VEÍCULOS LTDA</t>
  </si>
  <si>
    <t>04.947.218/0001-09</t>
  </si>
  <si>
    <t>LOCAÇÃO DE VEÍCULOS - SEDE</t>
  </si>
  <si>
    <t>TÂNIA MARIA VALANDRO</t>
  </si>
  <si>
    <t>PAULO AFONSO DA SILVA E SANTOS</t>
  </si>
  <si>
    <t>CLARO S/A</t>
  </si>
  <si>
    <t>Pregão 10/2013</t>
  </si>
  <si>
    <t>12/13</t>
  </si>
  <si>
    <t>185563/2013-87</t>
  </si>
  <si>
    <t>CAD/SP</t>
  </si>
  <si>
    <t>Sub-rogado</t>
  </si>
  <si>
    <t>MICHELLE EMANUELLA DE ASSIS SILVA</t>
  </si>
  <si>
    <t>GISELE RIBEIRO FEITOSA</t>
  </si>
  <si>
    <t>097, de 03/05/2013</t>
  </si>
  <si>
    <t>13/13</t>
  </si>
  <si>
    <t>LEIVO ORTIZ DE OLIVEIRA</t>
  </si>
  <si>
    <t>ANDRÉ LUIS PEREIRA DUARTE</t>
  </si>
  <si>
    <t>082, de 24/04/2014</t>
  </si>
  <si>
    <t>14/13</t>
  </si>
  <si>
    <t>Dispensa 24/2015</t>
  </si>
  <si>
    <t>23/15</t>
  </si>
  <si>
    <t>EPODONTO COMÉRCIO E SERVIÇOS LTDA - ME</t>
  </si>
  <si>
    <t>00.330.676/0001-43</t>
  </si>
  <si>
    <t>112637/2015-28</t>
  </si>
  <si>
    <t>027/2015</t>
  </si>
  <si>
    <t>RODRIGO PEREIRA JOIA</t>
  </si>
  <si>
    <t>133, de 10/06/2015</t>
  </si>
  <si>
    <t>NÚCLEO/PE</t>
  </si>
  <si>
    <t>GECOL - LUCIANA</t>
  </si>
  <si>
    <t>ANA PAULA SANTIAGO DE SANTANA</t>
  </si>
  <si>
    <t>TIAGO RIBEIRO GOMES SILVA</t>
  </si>
  <si>
    <t xml:space="preserve">10.122.2115.2000.0001 </t>
  </si>
  <si>
    <t>LUCIANA</t>
  </si>
  <si>
    <t>TELEFONIA LOCAL E LDN</t>
  </si>
  <si>
    <t>RODRIGO ALBUQUERQUE</t>
  </si>
  <si>
    <t>Dispensa 25/2015</t>
  </si>
  <si>
    <t>25/15</t>
  </si>
  <si>
    <t>ECT</t>
  </si>
  <si>
    <t>34.028.316/0002-94</t>
  </si>
  <si>
    <t>001947/2015-18</t>
  </si>
  <si>
    <t>CPROC</t>
  </si>
  <si>
    <t>SERVIÇOS POSTAIS (MONOPOLIO ECT) SEDE E NÚCLEOS</t>
  </si>
  <si>
    <t>30/2015</t>
  </si>
  <si>
    <t>CLAUDIO MARTINEZ FIGUEIREDO</t>
  </si>
  <si>
    <t>LUIZ ANTÔNIO MOURA DE OLIVEIRA</t>
  </si>
  <si>
    <t>138, de 23/06/2015</t>
  </si>
  <si>
    <t>APOIO ADMINISTRATIVO - SEDE E NÚCLEO/RJ</t>
  </si>
  <si>
    <t>CARLOS ALBERTO SILVA LIMA</t>
  </si>
  <si>
    <t>Inexigibilidade 11/2015</t>
  </si>
  <si>
    <t>26/15</t>
  </si>
  <si>
    <t>29/2015</t>
  </si>
  <si>
    <t>139, de 23/06/2015</t>
  </si>
  <si>
    <t>Pregão 17/2015</t>
  </si>
  <si>
    <t>29/15</t>
  </si>
  <si>
    <t>ASC SERVICE SEGURANÇA LTDA</t>
  </si>
  <si>
    <t>08.875.253/0001-10</t>
  </si>
  <si>
    <t>33903.006842/2015-45</t>
  </si>
  <si>
    <t>CAD/DF</t>
  </si>
  <si>
    <t>VIGILÂNCIA</t>
  </si>
  <si>
    <t>TIAGO GUSMÃO BELO FERREIRA</t>
  </si>
  <si>
    <t>JORGE LUIZ VERAS DE CALDAS BRITO</t>
  </si>
  <si>
    <t>Pregão 12/2014</t>
  </si>
  <si>
    <t>32/14</t>
  </si>
  <si>
    <t>12.197.100/0001-39</t>
  </si>
  <si>
    <t>204496/2014-98</t>
  </si>
  <si>
    <t>NÚCLEO/PA</t>
  </si>
  <si>
    <t>MANUTENÇÃO PREDIAL</t>
  </si>
  <si>
    <t>GECOL - ROSIANE</t>
  </si>
  <si>
    <t>26/2014</t>
  </si>
  <si>
    <t>FAUZE ACHCAR CHELALA</t>
  </si>
  <si>
    <t>THIAGO PANTOJA DA SILVA</t>
  </si>
  <si>
    <t>088, de 06/05/2015</t>
  </si>
  <si>
    <t>Pregão 12/2013</t>
  </si>
  <si>
    <t>21/13</t>
  </si>
  <si>
    <t>LEVEL 3 COMUNICAÇÕES DO BRASIL LTDA</t>
  </si>
  <si>
    <t>72.843.212/0001-41</t>
  </si>
  <si>
    <t>389735/2012-17</t>
  </si>
  <si>
    <t>COSIT</t>
  </si>
  <si>
    <t>CONEXÃO INTERNET</t>
  </si>
  <si>
    <t>51/2013</t>
  </si>
  <si>
    <t>NEI DA SILVA ESTEVES</t>
  </si>
  <si>
    <t>SHEILA DE GÓES MONTEIRO</t>
  </si>
  <si>
    <t>241, de 11/12/2015</t>
  </si>
  <si>
    <t>0280</t>
  </si>
  <si>
    <t>CRISTIANE</t>
  </si>
  <si>
    <t>Pregão 18/2015</t>
  </si>
  <si>
    <t>30/15</t>
  </si>
  <si>
    <t>FB TERCEIRIZAÇÃO LTDA - ME</t>
  </si>
  <si>
    <t>12.313.874/0001-88</t>
  </si>
  <si>
    <t>188763/2015-53</t>
  </si>
  <si>
    <t>COPEIRAGEM</t>
  </si>
  <si>
    <t>026/2015</t>
  </si>
  <si>
    <t>132, de 10/06/2015</t>
  </si>
  <si>
    <t>Pregão 13/2014</t>
  </si>
  <si>
    <t>33/14</t>
  </si>
  <si>
    <t>PLUMA TERCEIRIZAÇÃO EIRELI EPP</t>
  </si>
  <si>
    <t>13.668.695/0001-26</t>
  </si>
  <si>
    <t>159115/2014-17</t>
  </si>
  <si>
    <t>NÚCLEO/MG</t>
  </si>
  <si>
    <t>30/2014</t>
  </si>
  <si>
    <t>64683</t>
  </si>
  <si>
    <t>Pregão 012/2012</t>
  </si>
  <si>
    <t>25/12</t>
  </si>
  <si>
    <t>UNIVERSO SOLUÇÕES TÉCNICAS LTDA</t>
  </si>
  <si>
    <t>10.917.822/0001-95</t>
  </si>
  <si>
    <t>233457/2012-36</t>
  </si>
  <si>
    <t>COPEIRAGEM E GARÇONARIA</t>
  </si>
  <si>
    <t>Descentralizado</t>
  </si>
  <si>
    <t>COMPANHIA BRASILEIRA DE TELECOMUNICAÇÕES DO BRASIL CENTRAL – ALGAR TELECOM</t>
  </si>
  <si>
    <t>71.208.516/0001-74</t>
  </si>
  <si>
    <t>Pregão 36/13</t>
  </si>
  <si>
    <t>43/13</t>
  </si>
  <si>
    <t>OI S/A</t>
  </si>
  <si>
    <t>76.535.764/0001-43</t>
  </si>
  <si>
    <t>645793/2013-17</t>
  </si>
  <si>
    <t>004/2014</t>
  </si>
  <si>
    <t>Pregão 14/2014</t>
  </si>
  <si>
    <t>34/14</t>
  </si>
  <si>
    <t>REGIS REFRIGERAÇÃO TÉCNICA, SERVIÇOS E COMÉRCIO LTDA ME</t>
  </si>
  <si>
    <t>83.341.818/0001-03</t>
  </si>
  <si>
    <t>905645/2013-59</t>
  </si>
  <si>
    <t>29/2014</t>
  </si>
  <si>
    <t>ANA CELINA DOURADO MONTEIRO</t>
  </si>
  <si>
    <t>089, de 06/05/2015</t>
  </si>
  <si>
    <t>Pregão 16/15</t>
  </si>
  <si>
    <t>31/15</t>
  </si>
  <si>
    <t>G4F SOLUÇÕES CORPORATIVAS LTDA</t>
  </si>
  <si>
    <t>07.094.346/0001-45</t>
  </si>
  <si>
    <t>632580/2014-06</t>
  </si>
  <si>
    <t>GEIRS</t>
  </si>
  <si>
    <t>DIDES</t>
  </si>
  <si>
    <t>SUPORTE OPERACIONAL GGSUS</t>
  </si>
  <si>
    <t>32/2015</t>
  </si>
  <si>
    <t xml:space="preserve">MICHELLE MELLO DE SOUZA </t>
  </si>
  <si>
    <t>36213</t>
  </si>
  <si>
    <t>Dispensa 165/11</t>
  </si>
  <si>
    <t>23/11</t>
  </si>
  <si>
    <t>CONSTRUTORA ETEVALDO NOGUEIRA LTDA.</t>
  </si>
  <si>
    <t>09.453.127/0001-30</t>
  </si>
  <si>
    <t>094083/2011-46</t>
  </si>
  <si>
    <t>LOCAÇÃO DE IMÓVEL</t>
  </si>
  <si>
    <t>50/2011</t>
  </si>
  <si>
    <t>ERIC COLLYER DE AGUIAR</t>
  </si>
  <si>
    <t>ROSENA MARIA BASTOS DE MELO</t>
  </si>
  <si>
    <t>Pregão 13/13</t>
  </si>
  <si>
    <t>22/13</t>
  </si>
  <si>
    <t>126598/2013-84</t>
  </si>
  <si>
    <t>REDE DE COMUNICAÇÃO</t>
  </si>
  <si>
    <t>58/2013</t>
  </si>
  <si>
    <t>242, de 11/12/2015</t>
  </si>
  <si>
    <t>66/14</t>
  </si>
  <si>
    <t>PRIMASOFT INFORMÁTICA LTDA</t>
  </si>
  <si>
    <t>69.112.514/0001-35</t>
  </si>
  <si>
    <t>415373/2014-81</t>
  </si>
  <si>
    <t>LICENÇAS DE SOFTWARE APLICATIVOS E SISTEMAS OPERACIONAIS</t>
  </si>
  <si>
    <t>-</t>
  </si>
  <si>
    <t>Não Cadastrado no SIASG</t>
  </si>
  <si>
    <t>PLACIDO CARVALHO CATUNDA DA CRUZ</t>
  </si>
  <si>
    <t>ARI CORRÊA DE JESUS</t>
  </si>
  <si>
    <t>MAURÍCIO</t>
  </si>
  <si>
    <t>Pregão 23/2013</t>
  </si>
  <si>
    <t>28/13</t>
  </si>
  <si>
    <t>40.432.544/0001-47</t>
  </si>
  <si>
    <t>446739/2013-82</t>
  </si>
  <si>
    <t>TELEFONIA MÓVEL</t>
  </si>
  <si>
    <t>64/2013</t>
  </si>
  <si>
    <t xml:space="preserve"> FLORINDA DOS REIS LEAL</t>
  </si>
  <si>
    <t>Pregão 19/2015</t>
  </si>
  <si>
    <t>33/15</t>
  </si>
  <si>
    <t>EFICIÊNCIA SERVIÇOS TERCEIRIZADOS LTDA - ME</t>
  </si>
  <si>
    <t>199021/2015-53</t>
  </si>
  <si>
    <t>156, de 07/08/2015</t>
  </si>
  <si>
    <t>Pregão 24/2013</t>
  </si>
  <si>
    <t>29/13</t>
  </si>
  <si>
    <t>SUPER ESTÁGIOS LTDA ME</t>
  </si>
  <si>
    <t>11.320.576/0001-52</t>
  </si>
  <si>
    <t>301323/2013-36</t>
  </si>
  <si>
    <t>APERFEIÇOAMENTO DE ESTAGIÁRIOS</t>
  </si>
  <si>
    <t>56/2013</t>
  </si>
  <si>
    <t>JANAÍNA NOMINATO DE OLIVEIRA</t>
  </si>
  <si>
    <t>ISABEL OLIVEIRA NARIÑO</t>
  </si>
  <si>
    <t>238, de 07/12/2015</t>
  </si>
  <si>
    <t>NÚCLEO/RP</t>
  </si>
  <si>
    <t>LUCIANO MUNIZ OLIVEIRA</t>
  </si>
  <si>
    <t>Inexigibilidade 11/13</t>
  </si>
  <si>
    <t>18/13</t>
  </si>
  <si>
    <t>EMPRESA BRASIL DE COMUNICAÇÃO S/A - EBC</t>
  </si>
  <si>
    <t>09.168.704/0001-42</t>
  </si>
  <si>
    <t>268622/2013-51</t>
  </si>
  <si>
    <t>GECOL</t>
  </si>
  <si>
    <t>PUBLICIDADE LEGAL</t>
  </si>
  <si>
    <t>55/2013</t>
  </si>
  <si>
    <t>JANIZE MONTEIRO DA SILVA</t>
  </si>
  <si>
    <t>JORGE SIMÕES DE JESUS JUNIOR</t>
  </si>
  <si>
    <t>247, de 29/12/2015</t>
  </si>
  <si>
    <t>Não é necessário</t>
  </si>
  <si>
    <t>Pregão 14/12</t>
  </si>
  <si>
    <t>32/12</t>
  </si>
  <si>
    <t>ÚNICA SEGURANÇA PATRIMONIAL LTDA EPP</t>
  </si>
  <si>
    <t>03.037.698/0001-08</t>
  </si>
  <si>
    <t>NÚCLEO/BA</t>
  </si>
  <si>
    <t>57/2012</t>
  </si>
  <si>
    <t>DRUCILLA BARRETO DINIZ</t>
  </si>
  <si>
    <t>CYRO CARVALHO SANTOS NOGUEIRA</t>
  </si>
  <si>
    <t>260, de 10/12/2014</t>
  </si>
  <si>
    <t>Pregão 21/2014</t>
  </si>
  <si>
    <t>39/14</t>
  </si>
  <si>
    <t>TRANS LLOYDS TRANSPORTES AÉREOS LTDA</t>
  </si>
  <si>
    <t>55.418.792/0001-00</t>
  </si>
  <si>
    <t>203273/2014-11</t>
  </si>
  <si>
    <t>TRANSPORTE DE CARGA FRACIONADA</t>
  </si>
  <si>
    <t>36/2014</t>
  </si>
  <si>
    <t>RODRIGO PEREIRA JÓIA</t>
  </si>
  <si>
    <t>146, de 23/07/2015</t>
  </si>
  <si>
    <t>Pregão 19/2014</t>
  </si>
  <si>
    <t>41/14</t>
  </si>
  <si>
    <t>REAL JG SERVIÇOS GERAIS LTDA</t>
  </si>
  <si>
    <t>08.247.960/0001-62</t>
  </si>
  <si>
    <t>33903.010106/2014-19</t>
  </si>
  <si>
    <t>Pregão 20/2014</t>
  </si>
  <si>
    <t>42/14</t>
  </si>
  <si>
    <t>EMIDA INSTALAÇÕES LTDA</t>
  </si>
  <si>
    <t>02.986.452/0001-10</t>
  </si>
  <si>
    <t>350267/2014-44</t>
  </si>
  <si>
    <t>34/2014</t>
  </si>
  <si>
    <t xml:space="preserve">RODRIGO PEREIRA JOIA </t>
  </si>
  <si>
    <t>190, de 24/09/2015</t>
  </si>
  <si>
    <t>Pregão 21/2015</t>
  </si>
  <si>
    <t>34/15</t>
  </si>
  <si>
    <t>12.482.939/0001-19</t>
  </si>
  <si>
    <t>197166/2015-10</t>
  </si>
  <si>
    <t>37/2015</t>
  </si>
  <si>
    <t>WESLEY DE PÁDUA RIGO</t>
  </si>
  <si>
    <t>162, de 18/08/2015</t>
  </si>
  <si>
    <t>35/15</t>
  </si>
  <si>
    <t>TECNO TEMP COMÉRCIO INSTALAÇÃO E MANUTENÇÃO LTDA</t>
  </si>
  <si>
    <t>03.887.016/0001-56</t>
  </si>
  <si>
    <t>185960/2015-11</t>
  </si>
  <si>
    <t>36/2015</t>
  </si>
  <si>
    <t>AGDA PELLI</t>
  </si>
  <si>
    <t>174, de 26/08/2015</t>
  </si>
  <si>
    <t>Pregão 15/12</t>
  </si>
  <si>
    <t>34/12</t>
  </si>
  <si>
    <t>ATITUDE TERCEIRIZAÇÃO DE MÃO DE OBRA LTDA</t>
  </si>
  <si>
    <t>09.019.150/0001-11</t>
  </si>
  <si>
    <t>255181/2012-47</t>
  </si>
  <si>
    <t>65/2012</t>
  </si>
  <si>
    <t>090, de 19/04/2013</t>
  </si>
  <si>
    <t>Pregão 22/2015</t>
  </si>
  <si>
    <t>36/15</t>
  </si>
  <si>
    <t>NÚCLEO/RS</t>
  </si>
  <si>
    <t>038/2015</t>
  </si>
  <si>
    <t>BERGSON MACÁRIO COSTA</t>
  </si>
  <si>
    <t>Pregão 24/12</t>
  </si>
  <si>
    <t>41/12</t>
  </si>
  <si>
    <t>484176/2012-40</t>
  </si>
  <si>
    <t>86/2012</t>
  </si>
  <si>
    <t>Pregão 28/12</t>
  </si>
  <si>
    <t>46/12</t>
  </si>
  <si>
    <t>ULTRADIGITAL COMÉRCIO E SERVIÇOS PARA ESCRITÓRIO LTDA</t>
  </si>
  <si>
    <t>05.042.606/0001-03</t>
  </si>
  <si>
    <t>325047/2012-11</t>
  </si>
  <si>
    <t>REPROGRAFIA</t>
  </si>
  <si>
    <t>94/2012</t>
  </si>
  <si>
    <t>ANDRÉ DOS SANTOS FIUZA</t>
  </si>
  <si>
    <t>191, de 24/09/2015</t>
  </si>
  <si>
    <t>Pregão 22/14</t>
  </si>
  <si>
    <t>50/14</t>
  </si>
  <si>
    <t>CAS PIRES PROMOÇÕES E EVENTOS LTDA EPP</t>
  </si>
  <si>
    <t>08.139.101/0001-50</t>
  </si>
  <si>
    <t>179414/2014-60</t>
  </si>
  <si>
    <t>PROMOÇÃO DE EVENTOS</t>
  </si>
  <si>
    <t>38/2014</t>
  </si>
  <si>
    <t>LAILA MOREIRA NOGUEIRA</t>
  </si>
  <si>
    <t>PATRICIA MARIA LOPES VIEIRA PEIXOTO</t>
  </si>
  <si>
    <t>244, de 11/12/2015</t>
  </si>
  <si>
    <t>0250</t>
  </si>
  <si>
    <t>64685</t>
  </si>
  <si>
    <t>Pregão 25/15</t>
  </si>
  <si>
    <t>40/15</t>
  </si>
  <si>
    <t>CICLAR - CICLO DE AR ASSISTÊNCIA TÉCNICA LTDA EPP</t>
  </si>
  <si>
    <t>24.340.135/0001-64</t>
  </si>
  <si>
    <t>321138/2015-20</t>
  </si>
  <si>
    <t>39/2015</t>
  </si>
  <si>
    <t>208, de 15/10/2015</t>
  </si>
  <si>
    <t>10.122.2115.2000.0001</t>
  </si>
  <si>
    <t>Pregão 23/2015</t>
  </si>
  <si>
    <t>37/15</t>
  </si>
  <si>
    <t>UPDATE COMÉRCIO E SERV DE MANUTENÇÃO E TECNOLOGIA LTDA</t>
  </si>
  <si>
    <t>07.993.467/0001-29</t>
  </si>
  <si>
    <t>277168/2015-91</t>
  </si>
  <si>
    <t>LIMPEZA E CONSERVAÇÃO - SEDE</t>
  </si>
  <si>
    <t>40/2015</t>
  </si>
  <si>
    <t>188, de 24/09/2015</t>
  </si>
  <si>
    <t>Pregão 26/12</t>
  </si>
  <si>
    <t>45/12</t>
  </si>
  <si>
    <t>RECALL DO BRASIL LTDA</t>
  </si>
  <si>
    <t>57.753.527/0001-04</t>
  </si>
  <si>
    <t>060777/2012-61</t>
  </si>
  <si>
    <t>GUARDA DE DOCUMENTOS</t>
  </si>
  <si>
    <t>96/2012</t>
  </si>
  <si>
    <t>014, de 14/01/2016</t>
  </si>
  <si>
    <t>Dispensa 46/2015</t>
  </si>
  <si>
    <t>32/15</t>
  </si>
  <si>
    <t>MAXETRON SERVIÇOS DE TECNOLOGIA E INFORMAÇÕES LTDA</t>
  </si>
  <si>
    <t>66.052.242/0001-37</t>
  </si>
  <si>
    <t>255601/2015-38</t>
  </si>
  <si>
    <t>35/2015</t>
  </si>
  <si>
    <t>165, de 19/08/2015</t>
  </si>
  <si>
    <t>52/12</t>
  </si>
  <si>
    <t>PSN TECNOLOGIA LTDA</t>
  </si>
  <si>
    <t>04.786.911/0001-47</t>
  </si>
  <si>
    <t>114355/2012-12</t>
  </si>
  <si>
    <t>LICENÇAS DE USO DE SOFTWARE DE ANTI VIRUS</t>
  </si>
  <si>
    <t>sem cronograma</t>
  </si>
  <si>
    <t>LUIZ ANTONIO DE MOURA DIAS</t>
  </si>
  <si>
    <t>LUIZ FELIPE DA ROCHA GONÇALVES</t>
  </si>
  <si>
    <t>016, de 26/01/2016</t>
  </si>
  <si>
    <t>Pregão 27/2015</t>
  </si>
  <si>
    <t>43/15</t>
  </si>
  <si>
    <t>PLANSUL PLANEJAMENTOS E CONSULTORIA LTDA</t>
  </si>
  <si>
    <t>78.533.312/0001-58</t>
  </si>
  <si>
    <t>33903.012293/2015-48</t>
  </si>
  <si>
    <t>APOIO ADMINISTRATIVO</t>
  </si>
  <si>
    <t>Pregão 31/14</t>
  </si>
  <si>
    <t>53/14</t>
  </si>
  <si>
    <t>PRISMA VIGILÂNCIA LTDA</t>
  </si>
  <si>
    <t>11.206.453/0001-95</t>
  </si>
  <si>
    <t>210120/2014-12</t>
  </si>
  <si>
    <t>46/2014</t>
  </si>
  <si>
    <t>206, de 14/10/2014</t>
  </si>
  <si>
    <t>Pregão 34/13</t>
  </si>
  <si>
    <t>39/13</t>
  </si>
  <si>
    <t>THAURUS SERVIÇOS TERCEIRIZADOS LTDA</t>
  </si>
  <si>
    <t>10.551.135/0001-07</t>
  </si>
  <si>
    <t>632697/2013-09</t>
  </si>
  <si>
    <t>Não aceitou</t>
  </si>
  <si>
    <t>73/2013</t>
  </si>
  <si>
    <t>Pregão 11/12</t>
  </si>
  <si>
    <t>56/12</t>
  </si>
  <si>
    <t>STEFANINI CONSULTORIA E ASSESSORIA EM INFORMATICA S.A.</t>
  </si>
  <si>
    <t>58.069.360/0001-20</t>
  </si>
  <si>
    <t>202102/2013-86</t>
  </si>
  <si>
    <t>SUSTENTAÇÃO OPERACIONAL DE TI E SERVIÇOS ESPECIALIZADOS EM CONSULTORIA</t>
  </si>
  <si>
    <t>104/2012</t>
  </si>
  <si>
    <t>55/12</t>
  </si>
  <si>
    <t>CTIS TECNOLOGIA S/A</t>
  </si>
  <si>
    <t>01.644.731/0001-32</t>
  </si>
  <si>
    <t>202132/2013-92</t>
  </si>
  <si>
    <t>106/2012</t>
  </si>
  <si>
    <t>Pregão 24/15</t>
  </si>
  <si>
    <t>50/15</t>
  </si>
  <si>
    <t>COQUEIRO &amp; PEREIRA CONSULTORIA LTDA - ME</t>
  </si>
  <si>
    <t>04.927.866/0001-01</t>
  </si>
  <si>
    <t>252716/2015-71</t>
  </si>
  <si>
    <t>012, de 13/01/2016</t>
  </si>
  <si>
    <t>Pregão 27/12</t>
  </si>
  <si>
    <t>50/12</t>
  </si>
  <si>
    <t>321475/2012-74</t>
  </si>
  <si>
    <t>093, de 10/10/2012</t>
  </si>
  <si>
    <t>Pregão 25/11</t>
  </si>
  <si>
    <t>49/11</t>
  </si>
  <si>
    <t>ABRANTES SOLUÇÕES LTDA</t>
  </si>
  <si>
    <t>00.928.375/0001-16</t>
  </si>
  <si>
    <t>08/2012</t>
  </si>
  <si>
    <t>027, de 16/02/2016</t>
  </si>
  <si>
    <t>Pregão 29/13</t>
  </si>
  <si>
    <t>41/13</t>
  </si>
  <si>
    <t>SOSEL - SOLUÇÕES EM SERVIÇOS E EQUIPAMENTOS LTDA</t>
  </si>
  <si>
    <t>02.313.959/0001-02</t>
  </si>
  <si>
    <t>458373/2013-94</t>
  </si>
  <si>
    <t>276, de 03/12/2013</t>
  </si>
  <si>
    <t>Pregão 28/11</t>
  </si>
  <si>
    <t>50/11</t>
  </si>
  <si>
    <t>43.209.436/0001-06</t>
  </si>
  <si>
    <t>277096/2011-59</t>
  </si>
  <si>
    <t>MANUTENÇÃO DA SALA COFRE</t>
  </si>
  <si>
    <t>082/2011</t>
  </si>
  <si>
    <t>023, de 26/01/2016</t>
  </si>
  <si>
    <t>Pregão 31/15</t>
  </si>
  <si>
    <t>57/15</t>
  </si>
  <si>
    <t>BASITEL TELECOMUNICAÇÕES LTDA EPP</t>
  </si>
  <si>
    <t>05.279.933/0001-83</t>
  </si>
  <si>
    <t>104985/2015-21</t>
  </si>
  <si>
    <t>006/2016</t>
  </si>
  <si>
    <t>JANAÍNA FERREIRA DA SILVA</t>
  </si>
  <si>
    <t>011, de 13/01/2016</t>
  </si>
  <si>
    <t>62/12</t>
  </si>
  <si>
    <t>65.599.953/0003-25</t>
  </si>
  <si>
    <t>202155/2013-05</t>
  </si>
  <si>
    <t>035/2013</t>
  </si>
  <si>
    <t>59/12</t>
  </si>
  <si>
    <t>202108/2013-53</t>
  </si>
  <si>
    <t>112/2012</t>
  </si>
  <si>
    <t>028, de 16/02/2016</t>
  </si>
  <si>
    <t>60/12</t>
  </si>
  <si>
    <t>202073/2013-52</t>
  </si>
  <si>
    <t>GEPIN</t>
  </si>
  <si>
    <t>113/2012</t>
  </si>
  <si>
    <t>ELISABETH ANDREA COVRE ALVES</t>
  </si>
  <si>
    <t>Pregão 38/13</t>
  </si>
  <si>
    <t>46/13</t>
  </si>
  <si>
    <t>MIMAXX SERVIÇOS DE CONSERVAÇÃO E LIMPEZA LTDA - ME</t>
  </si>
  <si>
    <t>15.121.128/0001-80</t>
  </si>
  <si>
    <t>353908/2012-51</t>
  </si>
  <si>
    <t>SERVIÇOS DE ARQUIVOLOGIA E BIBLIOTECONOMIA</t>
  </si>
  <si>
    <t>079/2013</t>
  </si>
  <si>
    <t>169, de 21/08/2015</t>
  </si>
  <si>
    <t>Pregão 34/13 - MPOG</t>
  </si>
  <si>
    <t>48/13</t>
  </si>
  <si>
    <t>862843/2013-11</t>
  </si>
  <si>
    <t>TELEFONIA LDN E LDI</t>
  </si>
  <si>
    <t>GECOL - WILIAM</t>
  </si>
  <si>
    <t>65/14</t>
  </si>
  <si>
    <t>TOKIO MARINE SEGURADORA S/A</t>
  </si>
  <si>
    <t>33.164.021/0001-00</t>
  </si>
  <si>
    <t>33903.020190/2014-71</t>
  </si>
  <si>
    <t>SEGURO CONTRA INCÊNDIO</t>
  </si>
  <si>
    <t>Pregão 34/12</t>
  </si>
  <si>
    <t>63/12</t>
  </si>
  <si>
    <t>467909/2012-81</t>
  </si>
  <si>
    <t>DIFIS</t>
  </si>
  <si>
    <t>TELEFONIA 0800</t>
  </si>
  <si>
    <t>111/2012</t>
  </si>
  <si>
    <t>MARCELLO ISMÉRIO DA SILVA</t>
  </si>
  <si>
    <t>Pregão 38/12</t>
  </si>
  <si>
    <t>69/12</t>
  </si>
  <si>
    <t>458359/2012-18</t>
  </si>
  <si>
    <t>115/2012</t>
  </si>
  <si>
    <t>49/12</t>
  </si>
  <si>
    <t>101, de 29/10/2012</t>
  </si>
  <si>
    <t>Pregão 36/12</t>
  </si>
  <si>
    <t>72/12</t>
  </si>
  <si>
    <t>439779/2012-97</t>
  </si>
  <si>
    <t>LOCAÇÃO DE VEÍCULOS</t>
  </si>
  <si>
    <t>62/14</t>
  </si>
  <si>
    <t>GARTNER DO BRASIL SERVIÇOS DE PESQUISAS LTDA</t>
  </si>
  <si>
    <t>02.593.165/0001-40</t>
  </si>
  <si>
    <t>695712/2014-01</t>
  </si>
  <si>
    <t>CONSULTORIA TI</t>
  </si>
  <si>
    <t>230, de 01/12/2015</t>
  </si>
  <si>
    <t>64684</t>
  </si>
  <si>
    <t>Pregão 33/2015</t>
  </si>
  <si>
    <t>55/15</t>
  </si>
  <si>
    <t>PC SERVICE TECNOLOGIA LTDA</t>
  </si>
  <si>
    <t>30.161.814/0001-79</t>
  </si>
  <si>
    <t>507786/2015-71</t>
  </si>
  <si>
    <t>CENTRAL DE RELACIONAMENTO</t>
  </si>
  <si>
    <t>45/2015</t>
  </si>
  <si>
    <t>10.125.2015.4339.0001</t>
  </si>
  <si>
    <t>Pregão 31/11</t>
  </si>
  <si>
    <t>55/11</t>
  </si>
  <si>
    <t>TRÊS KADOSH DO BRASIL COMÉRCIO EM INFORMÁTICA E SERVIÇOS LTDA.</t>
  </si>
  <si>
    <t>07.691.118/0001-52</t>
  </si>
  <si>
    <t>774352/2011-51</t>
  </si>
  <si>
    <t>TRANSPORTE DE PEQUENAS CARGAS</t>
  </si>
  <si>
    <t>086/2011</t>
  </si>
  <si>
    <t>116 de 10/06/2015</t>
  </si>
  <si>
    <t>59/15</t>
  </si>
  <si>
    <t>ALLEN RIO SERV. E COM. DE PROD. DE INFORMÁTICA LTDA</t>
  </si>
  <si>
    <t>00.710.799/0001-00</t>
  </si>
  <si>
    <t>280657/2015-21</t>
  </si>
  <si>
    <t>SUBSCRIÇÃO DE LICENÇAS MICROSOFT</t>
  </si>
  <si>
    <t>034, de 24/02/2016</t>
  </si>
  <si>
    <t>10.126.2015.8727.0001</t>
  </si>
  <si>
    <t>54/15</t>
  </si>
  <si>
    <t>BUSINESS TO TECHNOLOGY CONSULTORIA E ANÁLISE DE SISTEMAS LTDA</t>
  </si>
  <si>
    <t>06.061.285/0001-57</t>
  </si>
  <si>
    <t>524883/2015-29</t>
  </si>
  <si>
    <t>AQUISIÇÃO DE LICENÇAS DE SOFTWARE COM SUPORTE TÉCNICO</t>
  </si>
  <si>
    <t>Pregão 27/11</t>
  </si>
  <si>
    <t>53/11</t>
  </si>
  <si>
    <t>JOTABÊ SERVIÇOS TÉCNICOS ESPECIALIZADOS LTDA</t>
  </si>
  <si>
    <t>57.695.058/0001-14</t>
  </si>
  <si>
    <t>591975/2011-91</t>
  </si>
  <si>
    <t>11/2012</t>
  </si>
  <si>
    <t>21, de 31/01/12</t>
  </si>
  <si>
    <t>Pregão 30/15</t>
  </si>
  <si>
    <t>60/15</t>
  </si>
  <si>
    <t>MAX SEGURANÇA MÁXIMA LTDA</t>
  </si>
  <si>
    <t>03.007.660/0001-92</t>
  </si>
  <si>
    <t>291672/2015-02</t>
  </si>
  <si>
    <t>AGENTE DE SEGURANÇA PESSOAL</t>
  </si>
  <si>
    <t>003/2016</t>
  </si>
  <si>
    <t>025, de 16/02/2016</t>
  </si>
  <si>
    <t>Pregão 29/15</t>
  </si>
  <si>
    <t>56/15</t>
  </si>
  <si>
    <t>IBROWSE – CONSULTORIA &amp; INFORMATICA LTDA</t>
  </si>
  <si>
    <t>02.877.566/0001-21</t>
  </si>
  <si>
    <t>348522/2015-70</t>
  </si>
  <si>
    <t xml:space="preserve">MANUTENÇÃO E SUPORTE PARA CABEAMENTO DA REDE </t>
  </si>
  <si>
    <t>007/2016</t>
  </si>
  <si>
    <t>010, de 13/01/2016</t>
  </si>
  <si>
    <t>Pregão 37/15</t>
  </si>
  <si>
    <t>01/16</t>
  </si>
  <si>
    <t>LIDERANÇA LIMPEZA E CONSERVAÇÃO LTDA</t>
  </si>
  <si>
    <t>00.482.840/0001-38</t>
  </si>
  <si>
    <t>511365/2015-45</t>
  </si>
  <si>
    <t>002/2016</t>
  </si>
  <si>
    <t>9074</t>
  </si>
  <si>
    <t>Pregão 29/14</t>
  </si>
  <si>
    <t>60/14</t>
  </si>
  <si>
    <t>NOVA RIO SERVIÇOS GERAIS LTDA</t>
  </si>
  <si>
    <t>29.212.545/0001-43</t>
  </si>
  <si>
    <t>245708/2014-97</t>
  </si>
  <si>
    <t>SUPORTE ESPECIALIZADO ÀS CONTRATAÇÕES PÚBLICAS</t>
  </si>
  <si>
    <t>003/2015</t>
  </si>
  <si>
    <t>JONATAS BARBOSA XAVIER</t>
  </si>
  <si>
    <t>179, de 10/09/2015</t>
  </si>
  <si>
    <t>64682</t>
  </si>
  <si>
    <t>Pregão 29/2014</t>
  </si>
  <si>
    <t>02/16</t>
  </si>
  <si>
    <t>PLANEJAR TERCEIRIZAÇÃO E SERVIÇOS EIRELI</t>
  </si>
  <si>
    <t>09.169.438/0001-72</t>
  </si>
  <si>
    <t xml:space="preserve">555290/2015-12 </t>
  </si>
  <si>
    <t>030, de 19/02/2016</t>
  </si>
  <si>
    <t xml:space="preserve">10.122.2115.2000.0001 e 10.126.2015.8727.0001 </t>
  </si>
  <si>
    <t>Concorrência 01/11</t>
  </si>
  <si>
    <t>01/12</t>
  </si>
  <si>
    <t>INFORME COMUNICAÇÃO INTEGRADA S/S LTDA</t>
  </si>
  <si>
    <t>26.428.219/0001-80</t>
  </si>
  <si>
    <t>362992/2010-31</t>
  </si>
  <si>
    <t>AGÊNCIA DE COMUNICAÇÃO</t>
  </si>
  <si>
    <t>182, de 24/09/2015</t>
  </si>
  <si>
    <t>03/14</t>
  </si>
  <si>
    <t>GLOBAL VILLAGE TELECOM S.A. - GVT</t>
  </si>
  <si>
    <t>03.420.926/0001-24</t>
  </si>
  <si>
    <t>Pregão 02/13</t>
  </si>
  <si>
    <t>03/13</t>
  </si>
  <si>
    <t>ENERGYWORK COMÉRCIO E SERVIÇOS ELETRO ELETRÔNICOS LTDA</t>
  </si>
  <si>
    <t>73.305.484/0001-50</t>
  </si>
  <si>
    <t>256247/2012-16</t>
  </si>
  <si>
    <t>MANUTENÇÃO DE NO-BREAKS</t>
  </si>
  <si>
    <t>21/2013</t>
  </si>
  <si>
    <t>ALEXANDRE SPIGUEL FERNANDES DE SANT'ANNA</t>
  </si>
  <si>
    <t>240, de 11/12/2015</t>
  </si>
  <si>
    <t>Dispensa 04/13</t>
  </si>
  <si>
    <t>04/13</t>
  </si>
  <si>
    <t>PROVÍNCIA CARMELITANA DE SANTO ELIAS</t>
  </si>
  <si>
    <t>33.621.319/0001-93</t>
  </si>
  <si>
    <t>600283/2012-21</t>
  </si>
  <si>
    <t>LOCAÇÃO DE IMÓVEL RJ SEDE</t>
  </si>
  <si>
    <t>24/2013</t>
  </si>
  <si>
    <t>TIAGO SILVEIRA NAGEL</t>
  </si>
  <si>
    <t>151, de 24/07/2015</t>
  </si>
  <si>
    <t>6174</t>
  </si>
  <si>
    <t>Pregão 01/12</t>
  </si>
  <si>
    <t>02/13</t>
  </si>
  <si>
    <t>L SALES SERVIÇOS LTDA - EPP</t>
  </si>
  <si>
    <t>09.357.713/0001-81</t>
  </si>
  <si>
    <t>551066/2012-09</t>
  </si>
  <si>
    <t>LIMPEZA E CONSERVAÇÃO - IHGB E UNYSIS</t>
  </si>
  <si>
    <t>11/2013</t>
  </si>
  <si>
    <t>238, de 04/11/2013</t>
  </si>
  <si>
    <t>Pregão 38/14</t>
  </si>
  <si>
    <t>06/15</t>
  </si>
  <si>
    <t>AR FRIO COMÉRCIO E SERVIÇOS DE AR CONDICIONADO LTDA</t>
  </si>
  <si>
    <t>16.368.418/0001-96</t>
  </si>
  <si>
    <t>680966/2014-16</t>
  </si>
  <si>
    <t>08/2015</t>
  </si>
  <si>
    <t>021, de 29/01/2015</t>
  </si>
  <si>
    <t>00.441.200/0001-80</t>
  </si>
  <si>
    <t>Pregão 32/13</t>
  </si>
  <si>
    <t>05/14</t>
  </si>
  <si>
    <t>00.196.526/0001-99</t>
  </si>
  <si>
    <t>176957/2013-44</t>
  </si>
  <si>
    <t>SAÚDE OCUPACIONAL</t>
  </si>
  <si>
    <t>05/2014</t>
  </si>
  <si>
    <t>LISETE MANN MEDEIROS</t>
  </si>
  <si>
    <t>MONIQUE ANTUNES BARREIRA</t>
  </si>
  <si>
    <t>Adesão à ARP do Pregão SRP 11/2015, da Procuradoria da Rep.</t>
  </si>
  <si>
    <t>04/16</t>
  </si>
  <si>
    <t xml:space="preserve">NILTEK SERVIÇOS LTDA EIRELI – ME </t>
  </si>
  <si>
    <t>02.544.972/0001-72</t>
  </si>
  <si>
    <t>547874/2015-14</t>
  </si>
  <si>
    <t>RENATA SILVA ALVES</t>
  </si>
  <si>
    <t>038, de 03/03/2016</t>
  </si>
  <si>
    <t>Pregão 30/14</t>
  </si>
  <si>
    <t>12/15</t>
  </si>
  <si>
    <t>HABIL COMÉRCIO E SERVIÇOS DE REFORMAS E MANUTENÇÃO PREDIAL - ME</t>
  </si>
  <si>
    <t>15.079.623/0001-79</t>
  </si>
  <si>
    <t>33903.013924/2014-65</t>
  </si>
  <si>
    <t>Pregão 06/13</t>
  </si>
  <si>
    <t>05/13</t>
  </si>
  <si>
    <t>ICONE VIAGENS E EVENTOS LTDA - ME</t>
  </si>
  <si>
    <t>09.443.963/0001-34</t>
  </si>
  <si>
    <t>457725/2012-11</t>
  </si>
  <si>
    <t>PASSAGENS AÉREAS</t>
  </si>
  <si>
    <t>26/2013</t>
  </si>
  <si>
    <t>244, de 12/11/2014</t>
  </si>
  <si>
    <t>Pregão 02/2015</t>
  </si>
  <si>
    <t>05/16</t>
  </si>
  <si>
    <t>PROVAC TERCEIRIZAÇÃO E MÃO DE OBRA LTDA</t>
  </si>
  <si>
    <t>50.400.407/0001-84</t>
  </si>
  <si>
    <t xml:space="preserve">022554/2016-29 </t>
  </si>
  <si>
    <t>LOCAÇÃO DE VEÍCULOS - NÚCLEOS</t>
  </si>
  <si>
    <t>06/16</t>
  </si>
  <si>
    <t>IMASTER SERVIÇOS DE LIMPEZA LTDA</t>
  </si>
  <si>
    <t>19.048.341/0001-65</t>
  </si>
  <si>
    <t>031, de 19/02/2016</t>
  </si>
  <si>
    <t>08/16</t>
  </si>
  <si>
    <t xml:space="preserve">
DADY ILHA SOLUÇÕES INTEGRADAS LTDA
</t>
  </si>
  <si>
    <t>08.540.992/0001-51</t>
  </si>
  <si>
    <t>015879/2015-74</t>
  </si>
  <si>
    <t>GERENCIAMENTO DE IMPRESSÃO SEDE</t>
  </si>
  <si>
    <t>Pregão 36/2015</t>
  </si>
  <si>
    <t>03/16</t>
  </si>
  <si>
    <t>TKS SEGURANÇA PRIVADA LTDA</t>
  </si>
  <si>
    <t>07.774.050/0001-75</t>
  </si>
  <si>
    <t>191413/2015-74</t>
  </si>
  <si>
    <t>Pregão 05/2012</t>
  </si>
  <si>
    <t>16/12</t>
  </si>
  <si>
    <t>839136/2011-69</t>
  </si>
  <si>
    <t>GECOL - FELIPE</t>
  </si>
  <si>
    <t>43/2012</t>
  </si>
  <si>
    <t>Pregão  01/2016</t>
  </si>
  <si>
    <t>09/16</t>
  </si>
  <si>
    <t>527591/2015-48</t>
  </si>
  <si>
    <t>Pregão 24/2014</t>
  </si>
  <si>
    <t>48/14</t>
  </si>
  <si>
    <t>417684/2014-84</t>
  </si>
  <si>
    <t>43/2014</t>
  </si>
  <si>
    <t>FLAVIO AUGUSTO SERRANO GONDIM</t>
  </si>
  <si>
    <t>47/14</t>
  </si>
  <si>
    <t>42/2014</t>
  </si>
  <si>
    <t>Pregão 32/14</t>
  </si>
  <si>
    <t>54/14</t>
  </si>
  <si>
    <t>619878/2014-12</t>
  </si>
  <si>
    <t>48/2014</t>
  </si>
  <si>
    <t>255, de 04/12/2014</t>
  </si>
  <si>
    <t>Inexigibilidade 06/12</t>
  </si>
  <si>
    <t>24/12</t>
  </si>
  <si>
    <t>SERVIÇO FEDERAL DE PROCESSAMENTO DE DADOS (SERPRO)</t>
  </si>
  <si>
    <t>33.683.111/0001-07</t>
  </si>
  <si>
    <t>660521/2011-77</t>
  </si>
  <si>
    <t>ATUALIZAÇÃO DA BASE DE DADOS DO CPF E CNPJ</t>
  </si>
  <si>
    <t>95/2012</t>
  </si>
  <si>
    <t>Dispensa 135/12</t>
  </si>
  <si>
    <t>28/12</t>
  </si>
  <si>
    <t>214456/2012-92</t>
  </si>
  <si>
    <t>LOCAÇÃO DE IMÓVEL RJ</t>
  </si>
  <si>
    <t>47/2012</t>
  </si>
  <si>
    <t>152, de 24/07/2015</t>
  </si>
  <si>
    <t>Dispensa 189/12</t>
  </si>
  <si>
    <t>30/12</t>
  </si>
  <si>
    <t>NONINO &amp; DINIZ LTDA</t>
  </si>
  <si>
    <t>07.474.218/0001-27</t>
  </si>
  <si>
    <t>25789.036535/2012-71</t>
  </si>
  <si>
    <t>53/2012</t>
  </si>
  <si>
    <t>070, 07/04/2014</t>
  </si>
  <si>
    <t>Inexigibilidade 12/13</t>
  </si>
  <si>
    <t>32/13</t>
  </si>
  <si>
    <t>RTM - REDE DE TELECOMUNICAÇÕES PARA O MERCADO LTDA</t>
  </si>
  <si>
    <t>03.341.541/0001-71</t>
  </si>
  <si>
    <t>430033/2013-07</t>
  </si>
  <si>
    <t>DIRAD</t>
  </si>
  <si>
    <t>DIOPE</t>
  </si>
  <si>
    <t>66/2013</t>
  </si>
  <si>
    <t xml:space="preserve"> LEANDRO FONSECA DA SILVA</t>
  </si>
  <si>
    <t>Dispensa 62/2015</t>
  </si>
  <si>
    <t>41/15</t>
  </si>
  <si>
    <t>FUNCAB</t>
  </si>
  <si>
    <t>05.843.211/0001-00</t>
  </si>
  <si>
    <t>356727/2015-29</t>
  </si>
  <si>
    <t>ORGANIZAÇÃO E REALIZAÇÃO DE CONCURSO - TEMPORÁRIOS</t>
  </si>
  <si>
    <t>ROBSON DE OLIVEIRA FARIA</t>
  </si>
  <si>
    <t>VINICIUS MARTINS TRUGILHO DOS SANTOS</t>
  </si>
  <si>
    <t>204, de 09/10/2015</t>
  </si>
  <si>
    <t>Dispensa 65/2015</t>
  </si>
  <si>
    <t>49/15</t>
  </si>
  <si>
    <t>445865/2015-81</t>
  </si>
  <si>
    <t>ORGANIZAÇÃO E REALIZAÇÃO DE CONCURSO - EFETIVOS</t>
  </si>
  <si>
    <t>214, de 03/11/2015</t>
  </si>
  <si>
    <t>Pregão 09/2014</t>
  </si>
  <si>
    <t>57/14</t>
  </si>
  <si>
    <t>LENOVO TECNOLOGIA (BRASIL) LTDA.</t>
  </si>
  <si>
    <t>07.275.920/0001-61</t>
  </si>
  <si>
    <t>510689/2012-13</t>
  </si>
  <si>
    <t>AQUISIÇÃO DE COMPUTADORES</t>
  </si>
  <si>
    <t>056, de 16/03/2015</t>
  </si>
  <si>
    <t>Pregão 41/13</t>
  </si>
  <si>
    <t>49/13</t>
  </si>
  <si>
    <t>409866/2012-10</t>
  </si>
  <si>
    <t>AQUISIÇÃO DE SERVIDOR DE BANCO DE DADOS</t>
  </si>
  <si>
    <t>219, de 11/11/2015</t>
  </si>
  <si>
    <t>61/14</t>
  </si>
  <si>
    <t>HEWLETT PACKARD BRASIL LTDA</t>
  </si>
  <si>
    <t>61.797.924/0007-40</t>
  </si>
  <si>
    <t>605102/2014-15</t>
  </si>
  <si>
    <t>AQUISIÇÃO DE NOTEBOOKS</t>
  </si>
  <si>
    <t>GEFIN</t>
  </si>
  <si>
    <t>058, de 16/03/2015</t>
  </si>
  <si>
    <t>Inexigibilidade 03/13</t>
  </si>
  <si>
    <t>INEX. 03/13</t>
  </si>
  <si>
    <t>COMPANHIA PAULISTA DE FORCA E LUZ</t>
  </si>
  <si>
    <t>33.050.196/0001-88</t>
  </si>
  <si>
    <t>560360/2012-01</t>
  </si>
  <si>
    <t>ENERGIA ELÉTRICA</t>
  </si>
  <si>
    <t>14/2013</t>
  </si>
  <si>
    <t>Inexigibilidade 11/12</t>
  </si>
  <si>
    <t>INEX. 11/12</t>
  </si>
  <si>
    <t>CEB</t>
  </si>
  <si>
    <t>00.070.698/0001-11</t>
  </si>
  <si>
    <t>33903.011450/2012-55</t>
  </si>
  <si>
    <t>CAD/DF - PARA INSTRUÇÃO DA NOVA CONTRATAÇÃO POR MEIO DE DISPENSA DE LICITAÇÃO</t>
  </si>
  <si>
    <t>003/2013</t>
  </si>
  <si>
    <t>124, de 10/06/2015</t>
  </si>
  <si>
    <t>Inexigibilidade 12/12</t>
  </si>
  <si>
    <t>INEX. 12/12</t>
  </si>
  <si>
    <t>CENTRAIS ELETRICAS MATOGROSSENSES S.A</t>
  </si>
  <si>
    <t xml:space="preserve">03.467.321/0001-99 </t>
  </si>
  <si>
    <t>419281/2012-16</t>
  </si>
  <si>
    <t>005/2013</t>
  </si>
  <si>
    <t>Inexigibilidade 13/12</t>
  </si>
  <si>
    <t>INEX. 13/12</t>
  </si>
  <si>
    <t xml:space="preserve">COMPANHIA ENERGETICA DO CEARA </t>
  </si>
  <si>
    <t xml:space="preserve">07.047.251/0001-70 </t>
  </si>
  <si>
    <t>419290/2012-07</t>
  </si>
  <si>
    <t>006/2013</t>
  </si>
  <si>
    <t>015, de 08/01/2013</t>
  </si>
  <si>
    <t>Inexigibilidade 14/12</t>
  </si>
  <si>
    <t>INEX. 14/12</t>
  </si>
  <si>
    <t>CENTRAIS ELETRICAS DO PARA S.A. - CELPA</t>
  </si>
  <si>
    <t xml:space="preserve">04.895.728/0001-80 </t>
  </si>
  <si>
    <t>25780.006337/2012-63</t>
  </si>
  <si>
    <t>007/2013</t>
  </si>
  <si>
    <t>Inexigibilidade 17/12</t>
  </si>
  <si>
    <t>INEX. 17/12</t>
  </si>
  <si>
    <t>COMPANHIA DE ELETRICIDADE DO ESTADO DA BAHIA</t>
  </si>
  <si>
    <t xml:space="preserve"> 15.139.629/0001-94</t>
  </si>
  <si>
    <t>397416/2012-77</t>
  </si>
  <si>
    <t>010/2013</t>
  </si>
  <si>
    <t>221, de 23/10/2014</t>
  </si>
  <si>
    <t>Pregão 15/2015</t>
  </si>
  <si>
    <t>27/15</t>
  </si>
  <si>
    <t xml:space="preserve">TELEMAR NORTE LESTE </t>
  </si>
  <si>
    <t>017023/2015-33</t>
  </si>
  <si>
    <t>31/2015</t>
  </si>
  <si>
    <t>119, de 10/06/2015</t>
  </si>
  <si>
    <t>0001</t>
  </si>
  <si>
    <t>Dispensa 69/08</t>
  </si>
  <si>
    <t>11/08</t>
  </si>
  <si>
    <t>MARIA NEIDE OLIVEIRA DE FREITAS</t>
  </si>
  <si>
    <t>031.020.763-00</t>
  </si>
  <si>
    <t>035966/2008-19</t>
  </si>
  <si>
    <t>20/15</t>
  </si>
  <si>
    <t>SOLUTI - SOLUÇÕES EM NEGÓCIOS INTELIGENTES</t>
  </si>
  <si>
    <t>09.461.647/0001-95</t>
  </si>
  <si>
    <t>184355/2014-41</t>
  </si>
  <si>
    <t>AQUISIÇÃO DE SOLUÇÃO DE CERTIFICADOS DIGITAIS</t>
  </si>
  <si>
    <t>LUIZ ANTÔNIO DE MOURA DIAS</t>
  </si>
  <si>
    <t>097, de 13/05/2015</t>
  </si>
  <si>
    <t>21/15</t>
  </si>
  <si>
    <t>VALID CERTIFICADORA DIGITAL LTDA.</t>
  </si>
  <si>
    <t>14.121.957/0001-09</t>
  </si>
  <si>
    <t>148, de 23/07/2015</t>
  </si>
  <si>
    <t>67/14</t>
  </si>
  <si>
    <t>LTA - RH, COMÉRCIO, INFORMÁTICA, REPRESENTAÇÕES LTDA.</t>
  </si>
  <si>
    <t>94.316.916/0001-07</t>
  </si>
  <si>
    <t>774484/2013-45</t>
  </si>
  <si>
    <t>AQUISIÇÃO DE SOFTWARE E HARDWARE DE BACKUP</t>
  </si>
  <si>
    <t>091, de 06/05/2015</t>
  </si>
  <si>
    <t>Pregão 26/15</t>
  </si>
  <si>
    <t>45/15</t>
  </si>
  <si>
    <t>717619/2014-56</t>
  </si>
  <si>
    <t>42/2015</t>
  </si>
  <si>
    <t>Dispensa 90/2013</t>
  </si>
  <si>
    <t>16/13</t>
  </si>
  <si>
    <t>MARCIA VIVIANE COSTA E SILVA</t>
  </si>
  <si>
    <t>688.955.501-53</t>
  </si>
  <si>
    <t>284382/2013-32</t>
  </si>
  <si>
    <t>49/2013</t>
  </si>
  <si>
    <t>Dispensa 109/2013</t>
  </si>
  <si>
    <t>20/13</t>
  </si>
  <si>
    <t>21.124.938/0001-93</t>
  </si>
  <si>
    <t>107716/2013-55</t>
  </si>
  <si>
    <t>53/2013</t>
  </si>
  <si>
    <t>Dispensa 127/07</t>
  </si>
  <si>
    <t>25/07</t>
  </si>
  <si>
    <t>MONTALVO ADMINISTRAÇÃO E PARTICIPAÇÕES LTDA.</t>
  </si>
  <si>
    <t>04.982.263/0001-02</t>
  </si>
  <si>
    <t>126832/2007-25</t>
  </si>
  <si>
    <t>Dispensa 184/13</t>
  </si>
  <si>
    <t>30/13</t>
  </si>
  <si>
    <t>SALIBA PARTICIPAÇÕES LTDA</t>
  </si>
  <si>
    <t>03.555.423/0001-66</t>
  </si>
  <si>
    <t>568502/2012-71</t>
  </si>
  <si>
    <t>201, de 16/08/2013</t>
  </si>
  <si>
    <t>Dispensa 182/13</t>
  </si>
  <si>
    <t>31/13</t>
  </si>
  <si>
    <t>082236/2013-74</t>
  </si>
  <si>
    <t>67/2013</t>
  </si>
  <si>
    <t>Dispensa 47/2014</t>
  </si>
  <si>
    <t>45/14</t>
  </si>
  <si>
    <t>JOAQUIM &amp; KONDO LTDA</t>
  </si>
  <si>
    <t>02.599.700/0001-70</t>
  </si>
  <si>
    <t>349796/2014-03</t>
  </si>
  <si>
    <t>37/2014</t>
  </si>
  <si>
    <t>Dispensa 200/13</t>
  </si>
  <si>
    <t>36/13</t>
  </si>
  <si>
    <t>BACELAR INVESTIMENTOS LTDA</t>
  </si>
  <si>
    <t>09.271.629/0001-40</t>
  </si>
  <si>
    <t>493140/2012-57</t>
  </si>
  <si>
    <t>68/2013</t>
  </si>
  <si>
    <t>038, de 20/03/2014</t>
  </si>
  <si>
    <t>Inexigibilidade 04/14</t>
  </si>
  <si>
    <t>08/14</t>
  </si>
  <si>
    <t>IMPRENSA NACIONAL</t>
  </si>
  <si>
    <t>04.196.645/0001-00</t>
  </si>
  <si>
    <t>668130/2013-62</t>
  </si>
  <si>
    <t>08/2014</t>
  </si>
  <si>
    <t xml:space="preserve">MARIANA RANGEL DA COSTA </t>
  </si>
  <si>
    <t>048, de 21/03/2014</t>
  </si>
  <si>
    <t>Dispensa 34/05</t>
  </si>
  <si>
    <t>02/05</t>
  </si>
  <si>
    <t>INSTITUTO HISTÓRICO E GEOGRÁFICO BRASILEIRO</t>
  </si>
  <si>
    <t>33.636.697/0001-40</t>
  </si>
  <si>
    <t>178569/2004-15</t>
  </si>
  <si>
    <t>13/2005</t>
  </si>
  <si>
    <t>150, de 24/07/2015</t>
  </si>
  <si>
    <t>Inexigibilidade 93/2014</t>
  </si>
  <si>
    <t>INEX. 93/14</t>
  </si>
  <si>
    <t>BANCO CENTRAL DO BRASIL</t>
  </si>
  <si>
    <t xml:space="preserve">00.038.166/0010-98 </t>
  </si>
  <si>
    <t>068419/2014-68</t>
  </si>
  <si>
    <t>GEDAT</t>
  </si>
  <si>
    <t>PROGE</t>
  </si>
  <si>
    <t>ACESSO AO SISBACEN</t>
  </si>
  <si>
    <t>031/2014</t>
  </si>
  <si>
    <t>RODRIGO CESAR FERREIRA DA CRUZ</t>
  </si>
  <si>
    <t>HÉLIO FERREIRA SANTOS</t>
  </si>
  <si>
    <t>219, de 20/10/2014</t>
  </si>
  <si>
    <t>Dispensa 236/09</t>
  </si>
  <si>
    <t>66/09</t>
  </si>
  <si>
    <t>HALLEY JOSE SPINOLA</t>
  </si>
  <si>
    <t>200.060.120-00</t>
  </si>
  <si>
    <t>024980/2009-78</t>
  </si>
  <si>
    <t>83/2009</t>
  </si>
  <si>
    <t>IONE DALTRO DA SILVA</t>
  </si>
  <si>
    <t>262, de 10/12/2014</t>
  </si>
  <si>
    <t>Dispensa 53/2014</t>
  </si>
  <si>
    <t>51/14</t>
  </si>
  <si>
    <t>ISDRALIT INDÚSTRIA E COMÉRCIO LTDA - GRUPO ISDRA</t>
  </si>
  <si>
    <t>89.938.500/0001-82</t>
  </si>
  <si>
    <t>364284/2014-69</t>
  </si>
  <si>
    <t>02/2015</t>
  </si>
  <si>
    <t>Dispensa 72/10</t>
  </si>
  <si>
    <t>08/10</t>
  </si>
  <si>
    <t>029619/2010-71</t>
  </si>
  <si>
    <t>048, de 16/04/2010</t>
  </si>
  <si>
    <t>24/15</t>
  </si>
  <si>
    <t>SAS INSTITUTE BRASIL LTDA</t>
  </si>
  <si>
    <t>01.127.357/0003-60</t>
  </si>
  <si>
    <t xml:space="preserve">017538/2014-52 </t>
  </si>
  <si>
    <t>LICENÇAS DE USO DOS SOFTWARES APLICATIVOS SAS</t>
  </si>
  <si>
    <t>096, de 13/05/2015</t>
  </si>
  <si>
    <t>Dispensa 179/10</t>
  </si>
  <si>
    <t>19/10</t>
  </si>
  <si>
    <t>JUAREZ DE PAULA SIMOES</t>
  </si>
  <si>
    <t>055.042.362-15</t>
  </si>
  <si>
    <t>001018/2010-02</t>
  </si>
  <si>
    <t>41/2010</t>
  </si>
  <si>
    <t>085, de 06/05/2015</t>
  </si>
  <si>
    <t>0151</t>
  </si>
  <si>
    <t>Dispensa 048/15</t>
  </si>
  <si>
    <t>DI 48/15</t>
  </si>
  <si>
    <t>COMPANHIA ESTADUAL DE DISTRIBUICAO DE ENERGIA ELETRICA - CEEE-D</t>
  </si>
  <si>
    <t>08.467.115/0001-00</t>
  </si>
  <si>
    <t>208269/2015-12</t>
  </si>
  <si>
    <t>034/2015</t>
  </si>
  <si>
    <t>Inexigibilidade 10/12</t>
  </si>
  <si>
    <t>DI 50/15</t>
  </si>
  <si>
    <t xml:space="preserve">04.368.898/0001-06 </t>
  </si>
  <si>
    <t>248055/2015-89</t>
  </si>
  <si>
    <t>033/2015</t>
  </si>
  <si>
    <t>Dispensa 69/15</t>
  </si>
  <si>
    <t>53/15</t>
  </si>
  <si>
    <t>60.444.437/0001-46</t>
  </si>
  <si>
    <t>276304/2015-26</t>
  </si>
  <si>
    <t>AGUARDANDO DEVOLUÇÃO DO CONTRATO</t>
  </si>
  <si>
    <t>021, de 26/01/2016</t>
  </si>
  <si>
    <t>58/15</t>
  </si>
  <si>
    <t xml:space="preserve">511424/2015-85 </t>
  </si>
  <si>
    <t>AQUISIÇÃO DE SERVIDORES</t>
  </si>
  <si>
    <t>LUIZ ANTÔNIO MOURA DIAS</t>
  </si>
  <si>
    <t>018, de 26/01/2016</t>
  </si>
  <si>
    <t>Inexigibilidade 066/15</t>
  </si>
  <si>
    <t>07/16</t>
  </si>
  <si>
    <t>CEMIG DISTRIBUIÇÃO S.A</t>
  </si>
  <si>
    <t>06.981.180/0001-16</t>
  </si>
  <si>
    <t>502548/2015-70</t>
  </si>
  <si>
    <t>008/2016</t>
  </si>
  <si>
    <t>Inexigibilidade 02/2012</t>
  </si>
  <si>
    <t>11/02</t>
  </si>
  <si>
    <t>MODO NOVO CONSULTORIA E INFORMÁTICA LTDA</t>
  </si>
  <si>
    <t>01.743.959/0001-80</t>
  </si>
  <si>
    <t>091649/2001-14</t>
  </si>
  <si>
    <t>CESSÃO DE USO DO PROGRAMA PRODUTO DE AUTOMAÇÃO DE BIBLIOTECA E CENTROS DE DOCUMENTAÇÃO</t>
  </si>
  <si>
    <t>CESSÃO DE USO DO SOFTWARE POR 25 ANOS</t>
  </si>
  <si>
    <t>xxxxxxxxxx</t>
  </si>
  <si>
    <t>xxxxxxxxxxxx</t>
  </si>
  <si>
    <t>xxxxxxxxx</t>
  </si>
  <si>
    <t>STATUS</t>
  </si>
  <si>
    <t>ALERTA</t>
  </si>
  <si>
    <t xml:space="preserve">ANDRÉ LUIS PEREIRA DUARTE </t>
  </si>
  <si>
    <t>040, de 04/03/2016</t>
  </si>
  <si>
    <t>DIAS PARA ENCERRAR PRAZO</t>
  </si>
  <si>
    <t>Está na GECOL</t>
  </si>
  <si>
    <t>ANÁLISE DA PRORROGAÇÃO E REPACTUAÇÃO CONTRATUAL</t>
  </si>
  <si>
    <t>IMTEP - INSTITUTO DE MEDICINA E SEGURANÇA DO TRABALHO DO ESTADO DO PARANÁ LTDA</t>
  </si>
  <si>
    <t>012/2016</t>
  </si>
  <si>
    <t>11/16</t>
  </si>
  <si>
    <t>563732/2015-96</t>
  </si>
  <si>
    <t>Pregão 04/2016</t>
  </si>
  <si>
    <t> 09/2016</t>
  </si>
  <si>
    <t>010/2016</t>
  </si>
  <si>
    <t>041, de 10/03/2016</t>
  </si>
  <si>
    <t>042, de 10/03/2016</t>
  </si>
  <si>
    <t>Processo 33902.</t>
  </si>
  <si>
    <t xml:space="preserve">110.122.2115.2000.0001 </t>
  </si>
  <si>
    <t>10/16</t>
  </si>
  <si>
    <t>REI DE OURO MUDANÇAS &amp; TRANSPORTES</t>
  </si>
  <si>
    <t>10.781.353/0001-20</t>
  </si>
  <si>
    <t xml:space="preserve">263364/2015-89 </t>
  </si>
  <si>
    <t>Pregão 05/2016</t>
  </si>
  <si>
    <t>TRANSPORTE RODOVIÁRIO DE CARGAS</t>
  </si>
  <si>
    <t>071, de 07/04/2014</t>
  </si>
  <si>
    <t>KIT FISCAL ENVIADO</t>
  </si>
  <si>
    <t>PAULO AFONSO GONZALEZ SANTOS</t>
  </si>
  <si>
    <t>043, de 16/03/2016</t>
  </si>
  <si>
    <t>MICHELLE MELLO DE SOUZA RANGEL</t>
  </si>
  <si>
    <t>GEFIN - ARQUIVO</t>
  </si>
  <si>
    <t>12/16</t>
  </si>
  <si>
    <t>CLARO S.A</t>
  </si>
  <si>
    <t xml:space="preserve">560495/2015-10 </t>
  </si>
  <si>
    <t>Pregão 06/2016</t>
  </si>
  <si>
    <t>110.122.2115.2000.0001</t>
  </si>
  <si>
    <t xml:space="preserve">10.131.2015.4641.0001 </t>
  </si>
  <si>
    <t>1º TA ASSINADO</t>
  </si>
  <si>
    <t>Adesão à ARP do Pregão 01/15 - CODEVASF</t>
  </si>
  <si>
    <t>Adesão à ARP 001/IFCETGO/2014</t>
  </si>
  <si>
    <t>Adesão à ARP 13/16 - TRT</t>
  </si>
  <si>
    <t>Adesão à ARP 07/IFECTSE/2014</t>
  </si>
  <si>
    <t>Adesão à ARP 181/EBSERH/2014</t>
  </si>
  <si>
    <t>Adesão à ARP 182/EBSERH/2014</t>
  </si>
  <si>
    <t>Adesão à ARP 66/CMS/2013</t>
  </si>
  <si>
    <t>Adesão à ARP 298/ DATAPREV/2014</t>
  </si>
  <si>
    <t xml:space="preserve">Adesão à ARP 47/TRT/2014 </t>
  </si>
  <si>
    <t>Adesão à ARP 3/14 - TCU</t>
  </si>
  <si>
    <t>Adesão à ARP 50/ANEE/15</t>
  </si>
  <si>
    <t>Adesão à ARP 003/DIRMAB/2011</t>
  </si>
  <si>
    <t>PROCESSO DE APURAÇÃO DE RESPONSABILIDADE 074561/2016-14</t>
  </si>
  <si>
    <t>048, de 30/03/2016</t>
  </si>
  <si>
    <t>13/2016</t>
  </si>
  <si>
    <t>G &amp; S IMAGENS DO BRASIL LTDA</t>
  </si>
  <si>
    <t>02.195.059/0001-08</t>
  </si>
  <si>
    <t xml:space="preserve">548615/2015-01 </t>
  </si>
  <si>
    <t>Dispensa 18/2016</t>
  </si>
  <si>
    <t>BANCO DE IMAGENS</t>
  </si>
  <si>
    <t>13/16</t>
  </si>
  <si>
    <t>ANTÔNIO GOMES CORDEIRO</t>
  </si>
  <si>
    <t>FÁBIO DE FREITAS GUEDES JUNQUEIRA</t>
  </si>
  <si>
    <t>050, de 05/04/2016</t>
  </si>
  <si>
    <t>14/2016</t>
  </si>
  <si>
    <t>14/16</t>
  </si>
  <si>
    <t>Dispensa 17/2016</t>
  </si>
  <si>
    <t>MANUTENÇÃO CENTRAL TELEFÔNICA</t>
  </si>
  <si>
    <t xml:space="preserve">TELSYSTEM SOLUÇÕES LTDA-ME </t>
  </si>
  <si>
    <t>11.011.516/0001-58</t>
  </si>
  <si>
    <t xml:space="preserve">043051/2016-97 </t>
  </si>
  <si>
    <t>GLICIANY DANIELE SOARES DE BRITO E SILVA</t>
  </si>
  <si>
    <t>SECULUS EMPREENDIMENTOS E PARTICIPAÇÕES S/A</t>
  </si>
  <si>
    <t>233411/2015-60</t>
  </si>
  <si>
    <t>051, de 12/04/2016</t>
  </si>
  <si>
    <t>053, de 12/04/2016</t>
  </si>
  <si>
    <t>15/16</t>
  </si>
  <si>
    <t>RJ LOCAÇÃO DE VEÍCULOS E SERVIÇOS EIRELI</t>
  </si>
  <si>
    <t>05.344.234/0001-70</t>
  </si>
  <si>
    <t xml:space="preserve">139661/2016-95 </t>
  </si>
  <si>
    <t>Dispensa 22/2016</t>
  </si>
  <si>
    <t>059, de 20/04/2016</t>
  </si>
  <si>
    <t>COPEL DISTRIBUIÇÃO S.A.</t>
  </si>
  <si>
    <t>060, de 20/04/2016</t>
  </si>
  <si>
    <t>MÁRCIO DE SOUZA FRANÇA</t>
  </si>
  <si>
    <t>061, de 20/04/2016</t>
  </si>
  <si>
    <t>062, de 20/04/2016</t>
  </si>
  <si>
    <t>063, de 20/04/2016</t>
  </si>
  <si>
    <t>064, de 26/04/2016</t>
  </si>
  <si>
    <t>FERNANDA FREIRE ARAÚJO</t>
  </si>
  <si>
    <t xml:space="preserve"> MICHELLE MELLO DE SOUZA  RANGEL</t>
  </si>
  <si>
    <t>065, de 26/04/2016</t>
  </si>
  <si>
    <t>066, de 26/04/2016</t>
  </si>
  <si>
    <t>067, de 26/04/2016</t>
  </si>
  <si>
    <t>46199</t>
  </si>
  <si>
    <t>015/2016</t>
  </si>
  <si>
    <t>11/2016</t>
  </si>
  <si>
    <t>072, de 03/05/2016</t>
  </si>
  <si>
    <t>OSWALDO GOMES DE SOUZA JUNIOR</t>
  </si>
  <si>
    <t>GECOL - JANIZE</t>
  </si>
  <si>
    <t>17/2016</t>
  </si>
  <si>
    <t>073, de 11/05/2016</t>
  </si>
  <si>
    <t>16/16</t>
  </si>
  <si>
    <t>Pregão 12/2016</t>
  </si>
  <si>
    <t>CLARO S.A.</t>
  </si>
  <si>
    <t>010793/2016-36</t>
  </si>
  <si>
    <t>080, de 23/05/2016</t>
  </si>
  <si>
    <t>081, de 23/05/2016</t>
  </si>
  <si>
    <t>082, de 23/05/2016</t>
  </si>
  <si>
    <t>083, de 23/05/2016</t>
  </si>
  <si>
    <t>084, de 23/05/2016</t>
  </si>
  <si>
    <t>085, de 23/05/2016</t>
  </si>
  <si>
    <t>086, de 24/05/2016</t>
  </si>
  <si>
    <t xml:space="preserve"> CONTRATO ASSINADO</t>
  </si>
  <si>
    <t>19/2016</t>
  </si>
  <si>
    <t>16/2016</t>
  </si>
  <si>
    <t>GEPIN - MANIFESTAÇÃO QUANTO À PRORROGAÇÃO CONTRATUAL</t>
  </si>
  <si>
    <t>COSIT - MANIFESTAÇÃO QUANTO À PRORROGAÇÃO CONTRATUAL</t>
  </si>
  <si>
    <t>GECOL - ARQUIVO MEMORANDO ENVIADO À COSAP INFORMANDO A IMPOSSIBILIDADE DE PRORROGAÇÃO</t>
  </si>
  <si>
    <t>GECOL - ARQUIVO MEMORANDO ENVIADO À COSIT INFORMANDO A IMPOSSIBILIDADE DE PRORROGAÇÃO</t>
  </si>
  <si>
    <t>17/16</t>
  </si>
  <si>
    <t>Pregão 11/2016</t>
  </si>
  <si>
    <t>PSC SERVIÇOS E CONSERVAÇÃO EIRELI - ME</t>
  </si>
  <si>
    <t>038801/2016-17</t>
  </si>
  <si>
    <t>15.121.468.0001-01</t>
  </si>
  <si>
    <t>JORGE EDUARDO VIEIRA</t>
  </si>
  <si>
    <t xml:space="preserve">IMPOSSIBILIDADE DE PRORROGAÇÃO DA VIGÊNCIA </t>
  </si>
  <si>
    <t>GEASI - IMPOSSIBILIDADE DE PRORROGAÇÃO DA VIGÊNCIA (A/C DE FABIANO BATISTA OU RODRIGO JÓIA)</t>
  </si>
  <si>
    <t>1ª TA ASSINADO</t>
  </si>
  <si>
    <t xml:space="preserve"> 3º TA ASSINADO E GARANTIA ENTREGUES</t>
  </si>
  <si>
    <t>092, de 15/06/2016</t>
  </si>
  <si>
    <t>093, de 15/06/2016</t>
  </si>
  <si>
    <t>094, de 15/06/2016</t>
  </si>
  <si>
    <t>18/16</t>
  </si>
  <si>
    <t>558263/2015-93</t>
  </si>
  <si>
    <t>Inexigibilidade 36/16</t>
  </si>
  <si>
    <t>100, de 20/06/2016</t>
  </si>
  <si>
    <t>098, de 20/06/2016</t>
  </si>
  <si>
    <t>099, de 20/06/2016</t>
  </si>
  <si>
    <t>GECOL - CRISTIANE</t>
  </si>
  <si>
    <t>Dispensa 04/2014 - CAD/DF</t>
  </si>
  <si>
    <t xml:space="preserve"> 3º TA ASSINADO ENTREGUE. AGUARDANDO GARANTIA</t>
  </si>
  <si>
    <t xml:space="preserve"> 3ª APOSTILA ASSINADA</t>
  </si>
  <si>
    <t xml:space="preserve">GTEC COMÉRCIO E SERVIÇOS EIRELI - ME </t>
  </si>
  <si>
    <t>18/2016</t>
  </si>
  <si>
    <t>20/2016</t>
  </si>
  <si>
    <t>DEVOLVIDO PELA COSIT APÓS CONSULTA DE INFORMAÇÕES</t>
  </si>
  <si>
    <t>4º TA ASSINADO</t>
  </si>
  <si>
    <t xml:space="preserve"> 1º TA ASSINADO PELA EMPRESA</t>
  </si>
  <si>
    <t>1º TA ASSINADO E GARANTIA ENTREGUES</t>
  </si>
  <si>
    <t>19/16</t>
  </si>
  <si>
    <t>RIO CRACHÁS AUTOMAÇÃO LTDA-ME</t>
  </si>
  <si>
    <t>Dispensa 26/2016</t>
  </si>
  <si>
    <t>CONFECÇÃO DE CRACHÁS</t>
  </si>
  <si>
    <t>GEAPE</t>
  </si>
  <si>
    <t>004303/2016-62</t>
  </si>
  <si>
    <t>4º TA ASSINADO E GARANTIA ENTREGUES</t>
  </si>
  <si>
    <t>GEASI - MANIFESTAÇÃO QUANTO À PRORROGAÇÃO CONTRATUAL</t>
  </si>
  <si>
    <t>22/2016</t>
  </si>
  <si>
    <t>SERÁ NECESSÁRIO REALIZAR REAJUSTE</t>
  </si>
  <si>
    <t>17.658.984/0001-03</t>
  </si>
  <si>
    <t>DEVE SER DEVOLVIDO ATÉ 01/09/16</t>
  </si>
  <si>
    <t>108, de 10/06/2015</t>
  </si>
  <si>
    <t>102, de 08/07/2016</t>
  </si>
  <si>
    <t>LUCIANA FONSECA YACOUB</t>
  </si>
  <si>
    <t>ALINE DE SOUZA DA CRUZ PAULO</t>
  </si>
  <si>
    <t>GGETI</t>
  </si>
  <si>
    <t>GAMAF</t>
  </si>
  <si>
    <t>CODIN</t>
  </si>
  <si>
    <t>IVAÍ AR CONDICIONADO EIRELI - EPP</t>
  </si>
  <si>
    <t>DEVE SER DEVOLVIDO ATÉ 18/09/16</t>
  </si>
  <si>
    <t>20/16</t>
  </si>
  <si>
    <t>SÉRGIO MACHADO REIS – EPP</t>
  </si>
  <si>
    <t>139543/2016-87</t>
  </si>
  <si>
    <t>Pregão 15/2016</t>
  </si>
  <si>
    <t xml:space="preserve">CLIPPING JORNALÍSTICO </t>
  </si>
  <si>
    <t>110.122.2015.4339.0001</t>
  </si>
  <si>
    <t>114, de 15/07/2016</t>
  </si>
  <si>
    <t>GUSTAVO REIS DA SILVA</t>
  </si>
  <si>
    <t>ALINE GOUVÊA TRIUNFO</t>
  </si>
  <si>
    <t>21/16</t>
  </si>
  <si>
    <t>Pregão 23/2016</t>
  </si>
  <si>
    <t>145358/2016-21</t>
  </si>
  <si>
    <t xml:space="preserve">GECOL - ROSIANE                 </t>
  </si>
  <si>
    <t xml:space="preserve">4º TA ASSINADO   NOVA CONTRATAÇÃO (33902.466673/2016-90) </t>
  </si>
  <si>
    <t xml:space="preserve"> 1º TA ASSINADO. AGUARDANDO COMPLEMENTAÇÃO DA GARANTIA</t>
  </si>
  <si>
    <t>ANÁLISE DA PRORROGAÇÃO, REDUÇÃO E REAJUSTE CONTRATUAL</t>
  </si>
  <si>
    <t>IMPOSSIBILIDADE DE PRORROGAÇÃO. NOVO PROCESSO DE CONTRATAÇÃO 33902.460843/2016-22</t>
  </si>
  <si>
    <t>22/16</t>
  </si>
  <si>
    <t>SUBSCRIÇÃO DE LICENÇAS MY SQL</t>
  </si>
  <si>
    <t>406461/2015-72</t>
  </si>
  <si>
    <t>Pregão 14/2016</t>
  </si>
  <si>
    <t>MARIANA DE SOUZA SILVA</t>
  </si>
  <si>
    <t>115, de 21/07/2016</t>
  </si>
  <si>
    <t>24/2016</t>
  </si>
  <si>
    <t xml:space="preserve">QUASAR CONSULTORIA E SISTEMAS LTDA - EPP </t>
  </si>
  <si>
    <t>02.465.345/0001-46</t>
  </si>
  <si>
    <t>23/2016</t>
  </si>
  <si>
    <t>Pregão 16/2016</t>
  </si>
  <si>
    <t>GTEC COMÉRCIO DE EQUIPAMENTOS E SUPRIMENTOS PARA PAPELARIA LTDA-ME</t>
  </si>
  <si>
    <t>360333/2015-75</t>
  </si>
  <si>
    <t>CONTRATO  ASSINADO</t>
  </si>
  <si>
    <t>33903.000923/2016-12</t>
  </si>
  <si>
    <t>Dispensa 27/2016</t>
  </si>
  <si>
    <t>25/16</t>
  </si>
  <si>
    <t>24/16</t>
  </si>
  <si>
    <t>23/16</t>
  </si>
  <si>
    <t>AQUISIÇÃO DE DISCO RÍGIDO PARA STORAGE</t>
  </si>
  <si>
    <t>2ª ANOTAÇÃO EM APOSTILA ASSINADA</t>
  </si>
  <si>
    <t>COMPANHIA ENERGÉTICA DE BRASÍLIA - CEB</t>
  </si>
  <si>
    <t>2º TA ASSINADO E PUBLICADO</t>
  </si>
  <si>
    <t xml:space="preserve"> 2º TA ASSINADO E PUBLICADO</t>
  </si>
  <si>
    <t>ANÁLISE DO REAJUSTE CONTRATUAL</t>
  </si>
  <si>
    <t>APÓS CADASTRO NO SPIUNET</t>
  </si>
  <si>
    <t>3ª APOSTILA ASSINADA</t>
  </si>
  <si>
    <t>GECOL - RODRIGO</t>
  </si>
  <si>
    <t>07.237.006/0001-26</t>
  </si>
  <si>
    <t>GECOL - JONATAS</t>
  </si>
  <si>
    <t>DESINTERESSE DE PRORROGAR CONTRATO. PROCESSO DE APURAÇÃO DE RESPONSABILIDADE  ABERTO</t>
  </si>
  <si>
    <t>NÚCLEO-CE - MANIFESTAÇÃO QUANTO À PRORROGAÇÃO CONTRATUAL</t>
  </si>
  <si>
    <t>DEVE SER DEVOLVIDO 03/10/16</t>
  </si>
  <si>
    <t>DEVE SER DEVOLVIDO ATÉ 12/09/16</t>
  </si>
  <si>
    <t>MARCEL LEAL FERNANDES</t>
  </si>
  <si>
    <t>116, de 26/07/2016</t>
  </si>
  <si>
    <t>REAJUSTE DA TAXA DE OCUPAÇÃO REALIZADO</t>
  </si>
  <si>
    <t>EMPRESA EXCLUSIVENET E LOCAÇÃO LTDA-ME</t>
  </si>
  <si>
    <t>18.568.554/0001-55</t>
  </si>
  <si>
    <t>117, de 27/07/2016</t>
  </si>
  <si>
    <t>DESINTERESSE DA CONTRATADA DE PRORROGAR CONTRATO. NOVO PROCESSO DE CONTRATAÇÃO SERÁ ABERTO</t>
  </si>
  <si>
    <t>26/16</t>
  </si>
  <si>
    <t>FUTURE TECHNOLOGIES INFORMÁTICA LTDA</t>
  </si>
  <si>
    <t>01.933.257/0001-69</t>
  </si>
  <si>
    <t>Pregão 13/2016</t>
  </si>
  <si>
    <t>337981/2012-85</t>
  </si>
  <si>
    <t>AQUISIÇÃO DE SOLUÇÃO DE SEGURANÇA DE REDE (FIREWALL)</t>
  </si>
  <si>
    <t>118, de 28/07/2016</t>
  </si>
  <si>
    <t>119, de 29/07/16</t>
  </si>
  <si>
    <t>CONTRATO ASSINADO</t>
  </si>
  <si>
    <t>MAILING</t>
  </si>
  <si>
    <t>GGAFI/PROGE PARA REANÁLISE DA REPACTUAÇÃO CONTRATUAL</t>
  </si>
  <si>
    <t>004, de 28/07/2016</t>
  </si>
  <si>
    <t>005, de 28/07/2016</t>
  </si>
  <si>
    <t>006, de 28/07/2016</t>
  </si>
  <si>
    <t>007, de 28/07/2016</t>
  </si>
  <si>
    <t>008, de 28/07/2016</t>
  </si>
  <si>
    <t>009, de 28/07/2016</t>
  </si>
  <si>
    <t>010, de 28/07/2016</t>
  </si>
  <si>
    <t>011, de 28/07/2016</t>
  </si>
  <si>
    <t>001, de 28/07/2016</t>
  </si>
  <si>
    <t>002, de 28/07/2016</t>
  </si>
  <si>
    <t>003, de 28/07/2016</t>
  </si>
  <si>
    <t>GEAPE - MANIFESTAÇÃO QUANTO À PRORROGAÇÃO CONTRATUAL</t>
  </si>
  <si>
    <t>DEVE SER DEVOLVIDO ATÉ 01/10/16                    ANÁLISE DA REPACTUAÇÃO E REAJUSTE CONTRATUAL</t>
  </si>
  <si>
    <t>EMPENHO EMITIDO. AGUARDANDO 2º TA ASSINADO</t>
  </si>
  <si>
    <t xml:space="preserve">CAD/DF PARA EMPENHO </t>
  </si>
  <si>
    <t xml:space="preserve">PROCESSO NO SEI - COGEC                                         </t>
  </si>
  <si>
    <t>GECOL - MAURÍCIO</t>
  </si>
  <si>
    <t>121, de 08/08/2016</t>
  </si>
  <si>
    <t>PROCESSO NO SEI</t>
  </si>
  <si>
    <r>
      <rPr>
        <b/>
        <i/>
        <sz val="10"/>
        <rFont val="Calibri"/>
        <family val="2"/>
        <scheme val="minor"/>
      </rPr>
      <t xml:space="preserve">PROCESSO NO SEI  </t>
    </r>
    <r>
      <rPr>
        <b/>
        <sz val="10"/>
        <rFont val="Calibri"/>
        <family val="2"/>
        <scheme val="minor"/>
      </rPr>
      <t xml:space="preserve">                         </t>
    </r>
  </si>
  <si>
    <t>122, de 09/08/2016</t>
  </si>
  <si>
    <t>123, de 09/08/2016</t>
  </si>
  <si>
    <t>BRUNA SANTOS AGUIAR UTIME</t>
  </si>
  <si>
    <t>124, de 09/08/2016</t>
  </si>
  <si>
    <t>27/16</t>
  </si>
  <si>
    <t>Pregão 26/2016</t>
  </si>
  <si>
    <t>12.120.254/0001-22</t>
  </si>
  <si>
    <t xml:space="preserve">559975/2015-20 </t>
  </si>
  <si>
    <t>TRADUÇÃO SOB DEMANDA</t>
  </si>
  <si>
    <r>
      <rPr>
        <b/>
        <i/>
        <sz val="10"/>
        <rFont val="Calibri"/>
        <family val="2"/>
        <scheme val="minor"/>
      </rPr>
      <t>PROCESSO NO SEI - NÚCLEO/PE</t>
    </r>
    <r>
      <rPr>
        <b/>
        <sz val="10"/>
        <rFont val="Calibri"/>
        <family val="2"/>
        <scheme val="minor"/>
      </rPr>
      <t xml:space="preserve">                             </t>
    </r>
  </si>
  <si>
    <t>IMPOSSIBILIDADE DE PRORROGAÇÃO. NOVO PROCESSO DE CONTRATAÇÃO 33902.501776/2016-11.</t>
  </si>
  <si>
    <t xml:space="preserve">GECOL - ROSIANE </t>
  </si>
  <si>
    <t>PROCESSO NO SEI - CAD/DF</t>
  </si>
  <si>
    <t>2º TA ASSINADO PELO GGAFI. AGUARDANDO 2º TA E GARANTIA</t>
  </si>
  <si>
    <t>GEFIN - DISPONIBILIDADE ORÇAMENTÁRIA</t>
  </si>
  <si>
    <t xml:space="preserve"> CONTRATO ASSINADO.  GARANTIA ENTREGUE</t>
  </si>
  <si>
    <t>ANÁLISE DA REPACTUAÇÃO. NOVO PROCESSO DE CONTRATAÇÃO DEVE SER ABERTO ATÉ DIA 03/09/16</t>
  </si>
  <si>
    <t>12º TA ASSINADO</t>
  </si>
  <si>
    <t>28/16</t>
  </si>
  <si>
    <t xml:space="preserve">G&amp;E SERVIÇOS TERCEIRIZADOS LTDA </t>
  </si>
  <si>
    <t>08.744.139/0001-51</t>
  </si>
  <si>
    <t>031549/2016-15</t>
  </si>
  <si>
    <t>Pregão 08/2016</t>
  </si>
  <si>
    <t>127, de 16/08/2016</t>
  </si>
  <si>
    <t>DEVE SER DEVOLVIDO ATÉ 09/10/16</t>
  </si>
  <si>
    <t>4º TA ASSINADO PELO GGAFI</t>
  </si>
  <si>
    <t>ANDRE LUÍS PEREIRA DUARTE</t>
  </si>
  <si>
    <t>128, de 17/08/2016</t>
  </si>
  <si>
    <t>GGAFI/GEADM - CONSULTA À PROGE (ALTERAÇÃO CONTRATUAL E POSSÍVEIS IRREGULARIDADES)</t>
  </si>
  <si>
    <t>DESINTERESSE DE PRORROGAR CONTRATO. NOVO PROCESSO DE CONTRATAÇÃO 33902.377212/2015-62</t>
  </si>
  <si>
    <t>IMPOSSIBILIDADE DE PRORROGAÇÃO. NOVO PROCESSO DE CONTRATAÇÃO 33902.449124/2015-70</t>
  </si>
  <si>
    <t xml:space="preserve">IMPOSSIBILIDADE DE PRORROGAÇÃO. NOVO PROCESSO DE CONTRATAÇÃO 33910.000031/2016-22 </t>
  </si>
  <si>
    <t>ALTERAÇÃO (DE EMBRATEL PARA CLARO REFERENTE AO CONTRATO 48/14)</t>
  </si>
  <si>
    <t>131, de 23/08/2016</t>
  </si>
  <si>
    <t>130, de 23/08/2016</t>
  </si>
  <si>
    <t>ANÁLISE DA REPACTUAÇÃO CONTRATUAL</t>
  </si>
  <si>
    <t>29/16</t>
  </si>
  <si>
    <t>PROCESSO NO SEI - COGEC</t>
  </si>
  <si>
    <t>JOÃO PAULO GOMES DE LIMA</t>
  </si>
  <si>
    <t>21.913.869/0001-05</t>
  </si>
  <si>
    <t>333563/2016-42</t>
  </si>
  <si>
    <t>Pregão 18/2016</t>
  </si>
  <si>
    <t>CAD/DF NÃO INSERIU MANIFESTAÇÃO - PRORROGAÇÃO</t>
  </si>
  <si>
    <t>IMPOSSIBILIDADE DE PRORROGAÇÃO. NOVO PROCESSO DE CONTRATAÇÃO 33910.000020/2016-42</t>
  </si>
  <si>
    <t>NÚCLEO-BA - MANIFESTAÇÃO QUANTO À PRORROGAÇÃO CONTRATUAL</t>
  </si>
  <si>
    <t>CONTRATO ASSINADO.  GARANTIA ENTREGUE</t>
  </si>
  <si>
    <t>6º TA ASSINADO. GARANTIA ENTREGUE.</t>
  </si>
  <si>
    <r>
      <rPr>
        <b/>
        <i/>
        <sz val="10"/>
        <rFont val="Calibri"/>
        <family val="2"/>
        <scheme val="minor"/>
      </rPr>
      <t xml:space="preserve">PROCESSO NO SEI </t>
    </r>
    <r>
      <rPr>
        <b/>
        <sz val="10"/>
        <rFont val="Calibri"/>
        <family val="2"/>
        <scheme val="minor"/>
      </rPr>
      <t xml:space="preserve">                           </t>
    </r>
  </si>
  <si>
    <t>25772.002430/2011-17</t>
  </si>
  <si>
    <t>GEIRS - A PEDIDO DA ADRIANA BION</t>
  </si>
  <si>
    <t>GEIRS PARA INSTRUÇÃO DA REPACTUAÇÃO</t>
  </si>
  <si>
    <t>134, de 30/08/2016</t>
  </si>
  <si>
    <t>CONTRATO ASSINADO. AGUARDANDO GARANTIA</t>
  </si>
  <si>
    <t>29/2016</t>
  </si>
  <si>
    <t>25/2016</t>
  </si>
  <si>
    <t>DESINTERESSE DE PRORROGAR.                      NOVO PROCESSO DE CONTRATAÇÃO 33902.479518/2016-33</t>
  </si>
  <si>
    <t>136, de 31/08/2016</t>
  </si>
  <si>
    <t>ANDRÉ LUÍS PEREIRA DUARTE</t>
  </si>
  <si>
    <t>137, de 31/08/2016</t>
  </si>
  <si>
    <t>135, de 31/08/2016</t>
  </si>
  <si>
    <t>CONTRATO ASSINADO.</t>
  </si>
  <si>
    <t>ANA CECÍLIA DE SÁ CAMPELLO FAVERET</t>
  </si>
  <si>
    <t>139, de 01/09/2016</t>
  </si>
  <si>
    <t>GECOL - SANDRA</t>
  </si>
  <si>
    <t>ANÁLISE DA PRORROGAÇÃO CONTRATUAL. AGUARDANDO GARANTIA DO 2º TA</t>
  </si>
  <si>
    <t>30/2016</t>
  </si>
  <si>
    <t>31/2016</t>
  </si>
  <si>
    <t>32/2016</t>
  </si>
  <si>
    <t>33/2016</t>
  </si>
  <si>
    <t xml:space="preserve">PROCESSO NO SEI </t>
  </si>
  <si>
    <t>DEVE SER DEVOLVIDO ATÉ 26/10/16</t>
  </si>
  <si>
    <t>140, de 02/09/2016</t>
  </si>
  <si>
    <t>GEASI - PARA CORREÇÕES NA PLANILHA DE CUSTOS</t>
  </si>
  <si>
    <t>DEVE SER DEVOLVIDO ATÉ 02/11/16</t>
  </si>
  <si>
    <t>LETÍCIA</t>
  </si>
  <si>
    <t>1ª APOSTILA ASSINADA</t>
  </si>
  <si>
    <t>GECOL - JONATAS/CRISTIANE</t>
  </si>
  <si>
    <t>COMAG - MANIFESTAÇÃO QUANTO À PRORROGAÇÃO CONTRATUAL</t>
  </si>
  <si>
    <t>PROCESSO NO SEI - COSIT/COEFI - PARA PAGAMENTO DO FORNECEDOR</t>
  </si>
  <si>
    <t>COSIT - A/C DE ISAMAR</t>
  </si>
  <si>
    <t>CONTRATO PUBLICADO. PAGAMENTO REALIZADO</t>
  </si>
  <si>
    <t>ANÁLISE DA PRORROGAÇÃO E REPACTUAÇÃO CONTRATUAL. NOVA CONTRATAÇÃO SERÁ REALIZADA 33902.479518/2016-33</t>
  </si>
  <si>
    <t>2º TA ASSINADO</t>
  </si>
  <si>
    <t>MEMORANDO ENVIADO À GGAFI/CLEBER PARA MANIFESTAÇÃO QUANTO À PRORROGAÇÃO E REPACTUAÇÃO</t>
  </si>
  <si>
    <r>
      <rPr>
        <b/>
        <i/>
        <sz val="10"/>
        <rFont val="Calibri"/>
        <family val="2"/>
        <scheme val="minor"/>
      </rPr>
      <t>PROCESSO NO SEI</t>
    </r>
    <r>
      <rPr>
        <b/>
        <sz val="10"/>
        <rFont val="Calibri"/>
        <family val="2"/>
        <scheme val="minor"/>
      </rPr>
      <t xml:space="preserve"> </t>
    </r>
    <r>
      <rPr>
        <b/>
        <i/>
        <sz val="10"/>
        <rFont val="Calibri"/>
        <family val="2"/>
        <scheme val="minor"/>
      </rPr>
      <t xml:space="preserve">- COGEC    </t>
    </r>
    <r>
      <rPr>
        <b/>
        <sz val="10"/>
        <rFont val="Calibri"/>
        <family val="2"/>
        <scheme val="minor"/>
      </rPr>
      <t xml:space="preserve">                                                 </t>
    </r>
  </si>
  <si>
    <t xml:space="preserve">ANÁLISE DO AJUSTE DE CCT                   </t>
  </si>
  <si>
    <t>IMPOSSIBILIDADE DE PRORROGAÇÃO. NOVO PROCESSO DE CONTRATAÇÃO 33910.000096/2016-78</t>
  </si>
  <si>
    <t>DEVE SER DEVOLVIDO ATÉ 05/11/2016</t>
  </si>
  <si>
    <t>SOLICITAÇÃO DE APOSTILAMENTO / CPROC EM 29/8</t>
  </si>
  <si>
    <t xml:space="preserve">CONTRATO ASSINADO. DOCUMENTAÇÃO PARA ABERTURA DE CONTA VINCULADA ENTREGUE. GARANTIA NECESSITA DE AJUSTES.  </t>
  </si>
  <si>
    <t>1ª APOSTILA ASSINADA.                         1º TA ASSINADO. AGUARDANDO GARANTIA</t>
  </si>
  <si>
    <t>EMPENHO EMITIDO. 3º TA ASSINADO PELA CONTRATADA</t>
  </si>
  <si>
    <t>PROCESSO NO SEI - COGEC E NÚCLEO/MG</t>
  </si>
  <si>
    <t>1º TA ASSINADO E GARANTIA ENTREGUE</t>
  </si>
  <si>
    <t xml:space="preserve">PROCESSO NO SEI - CAD/DF      </t>
  </si>
  <si>
    <t>13ª APOSTILA ASSINADA</t>
  </si>
  <si>
    <t>D. B. DE C. FERNANDES SERVIÇOS DE TRADUÇÃO, INTERPRETAÇÃO, TREINAMENTO E EVENTOS ME</t>
  </si>
  <si>
    <t>MARCOS LINHARES GATTI</t>
  </si>
  <si>
    <t>141, de 08/09/2016</t>
  </si>
  <si>
    <t>GECOL - ENILA</t>
  </si>
  <si>
    <t>34/2016</t>
  </si>
  <si>
    <t>GGAFI/GEFIN PARA EMPENHO</t>
  </si>
  <si>
    <t>2º TA ASSINADO. AGUARDANDO GARANTIA</t>
  </si>
  <si>
    <t>DIAS PARA ENCERRAR PRAZO - RA 47, art. 34</t>
  </si>
  <si>
    <t>DESINTERESSE DE PRORROGAR CONTRATO. NOVO PROCESSO DE CONTRATAÇÃO SERÁ ABERTO.</t>
  </si>
  <si>
    <t>AGUARDANDO GARANTIA. ANÁLISE DA PRORROGAÇÃO E DO REAJUSTE CONTRATUAL</t>
  </si>
  <si>
    <t>GECOL - ROSIANE                                 IRÁ PARA CAD/DF - COMUNICAR ALTERAÇÃO DA TAXA CONDOMINIAL E RENÚNCIA DO REAJUSTE DO ALUGUEL</t>
  </si>
  <si>
    <t>142, de 13/09/2016</t>
  </si>
  <si>
    <t>145, de 13/09/2016</t>
  </si>
  <si>
    <t>144, de 13/09/2016</t>
  </si>
  <si>
    <t>143, de 13/09/2016</t>
  </si>
  <si>
    <t>147, de 13/09/2016</t>
  </si>
  <si>
    <t>30/16</t>
  </si>
  <si>
    <t>31/16</t>
  </si>
  <si>
    <t>RODNEY DA SILVA FERREIRA</t>
  </si>
  <si>
    <t>333675/2015-12</t>
  </si>
  <si>
    <t>16.563.763/0001-80</t>
  </si>
  <si>
    <t>Dispensa 35/2016</t>
  </si>
  <si>
    <t>04.274.005/0001-63</t>
  </si>
  <si>
    <t>361692/2015-40</t>
  </si>
  <si>
    <t>Pregão 24/2016</t>
  </si>
  <si>
    <t>COEI</t>
  </si>
  <si>
    <t>ORGANIZAÇÃO DE EVENTOS</t>
  </si>
  <si>
    <r>
      <rPr>
        <b/>
        <i/>
        <sz val="10"/>
        <rFont val="Calibri"/>
        <family val="2"/>
        <scheme val="minor"/>
      </rPr>
      <t xml:space="preserve">PROCESSO NO SEI - </t>
    </r>
    <r>
      <rPr>
        <b/>
        <sz val="10"/>
        <rFont val="Calibri"/>
        <family val="2"/>
        <scheme val="minor"/>
      </rPr>
      <t xml:space="preserve"> NUCLEO/RS PARA MANIFESTAÇÃO QUANTO À PRORROGAÇÃO</t>
    </r>
  </si>
  <si>
    <t>IMPOSSIBILIDADE DE PRORROGAÇÃO. NOVO PROCESSO SERÁ ABERTO</t>
  </si>
  <si>
    <r>
      <t xml:space="preserve">PROCESSO NO SEI - COGEC - </t>
    </r>
    <r>
      <rPr>
        <b/>
        <sz val="10"/>
        <rFont val="Calibri"/>
        <family val="2"/>
        <scheme val="minor"/>
      </rPr>
      <t>ENILA - ANÁLISE DA POSSIBILIDADE DE REDUÇÃO DOS CUSTOS DA PLANILHA DE CUSTOS</t>
    </r>
  </si>
  <si>
    <t xml:space="preserve"> GCOMS - PARA DIGITALIZAÇÃO DE DOCUMENTOS</t>
  </si>
  <si>
    <t>PROCESSO NO SEI - COGEC - MANIFESTAÇÃO ACERCA DA PRORROGAÇÃO DO PRAZO DE ENTREGA</t>
  </si>
  <si>
    <t>GGAFI/PROGE PARA PARECER</t>
  </si>
  <si>
    <t>EMPENHO EMITIDO. AGUARDANDO 6º TA ASSINADO</t>
  </si>
  <si>
    <t>PROCESSO NO SEI - PROGE PARA PARECER</t>
  </si>
  <si>
    <t>REPROGRAFIA PARA DIGITALIZAÇÃO E POSTERIOR INCLUSÃO NO SEI</t>
  </si>
  <si>
    <t>EMPENHO EMITIDO.             ANÁLISE DA REPACTUAÇÃO CONTRATUAL</t>
  </si>
  <si>
    <t>PROCESSO NO SEI - PROGE PARA PARECER REFERENTE AO CONTRATO 03/14</t>
  </si>
  <si>
    <t>COSIT - PARA COMPLEMENTAÇÃO DA INSTRUÇÃO QUANTO À PRORROGAÇÃO</t>
  </si>
  <si>
    <t>COSIT PARA COMPLEMENTAÇÃO DA INSTRUÇÃO QUANTO À PRORROGAÇÃO</t>
  </si>
  <si>
    <r>
      <rPr>
        <b/>
        <i/>
        <sz val="10"/>
        <rFont val="Calibri"/>
        <family val="2"/>
        <scheme val="minor"/>
      </rPr>
      <t>PROCESSO NO SEI</t>
    </r>
    <r>
      <rPr>
        <b/>
        <sz val="10"/>
        <rFont val="Calibri"/>
        <family val="2"/>
        <scheme val="minor"/>
      </rPr>
      <t xml:space="preserve">                       GECOL - WILIAM</t>
    </r>
  </si>
  <si>
    <t>7ª APOSTILA ASSINADA</t>
  </si>
  <si>
    <t>PROCESSO NA REPROGRAFIA PARA DIGITALIZAÇÃO E POSTERIOR INCLUSÃO NO SEI</t>
  </si>
  <si>
    <t>GECOL - LUCIANA                                IRÁ PARA GEFIN - DISPONIBILIDADE ORÇAMENTÁRIA</t>
  </si>
  <si>
    <t>CONTRATO E 1º TA ASSINADOS. AGUARDANDO GARANTIA</t>
  </si>
  <si>
    <t>GECOL - JONATAS - PARA CADASTRO DO CRONOGRAMA</t>
  </si>
  <si>
    <t>GECOL - LETÍCIA PARA REGISTRO NO SIASG E CADASTRO DO CRONOGRAMA</t>
  </si>
  <si>
    <t>149, de 19/09/2016</t>
  </si>
  <si>
    <t>148, de 19/09/2016</t>
  </si>
  <si>
    <t>LAIRES CRISTINA AMORIM</t>
  </si>
  <si>
    <t>NÚCLEO/RP - MANIFESTAÇÃO QUANTO À PRORROGAÇÃO CONTRATUAL</t>
  </si>
  <si>
    <t>DEVE SER DEVOLVIDO ATÉ 08/11/16</t>
  </si>
  <si>
    <t>PROCESSO NO SEI - COGEC PROCESSO FÍSICO - GECOL - ROSIANE</t>
  </si>
  <si>
    <t>29 contratos</t>
  </si>
  <si>
    <t>1 contrato</t>
  </si>
  <si>
    <t>Posição (maiores valores anuais)</t>
  </si>
  <si>
    <t>VIVER REPRESENTAÇÕES, TURISMO, ASSESSORIA E CONSULTORIA LTDA ME</t>
  </si>
  <si>
    <t>LIGHT SERVIÇOS DE ELETRICIDADE S.A. </t>
  </si>
  <si>
    <t>CTIS TECNOLOGIA S.A.</t>
  </si>
  <si>
    <r>
      <t>CPM BRAXIS</t>
    </r>
    <r>
      <rPr>
        <sz val="10"/>
        <rFont val="Calibri"/>
        <family val="2"/>
        <scheme val="minor"/>
      </rPr>
      <t xml:space="preserve"> S.A.</t>
    </r>
  </si>
  <si>
    <t>ACECO TI S.A.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</si>
</sst>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R$&quot;\ * #,##0.00_-;\-&quot;R$&quot;\ * #,##0.00_-;_-&quot;R$&quot;\ * &quot;-&quot;??_-;_-@_-"/>
    <numFmt numFmtId="43" formatCode="_-* #,##0.00_-;\-* #,##0.00_-;_-* &quot;-&quot;??_-;_-@_-"/>
    <numFmt numFmtId="164" formatCode="dd/mm/yy"/>
    <numFmt numFmtId="165" formatCode="_(&quot;R$ &quot;* #,##0.00_);_(&quot;R$ &quot;* \(#,##0.00\);_(&quot;R$ &quot;* &quot;-&quot;??_);_(@_)"/>
    <numFmt numFmtId="166" formatCode="_(* #,##0.00_);_(* \(#,##0.00\);_(* \-??_);_(@_)"/>
    <numFmt numFmtId="167" formatCode="_(* #,##0.00_);_(* \(#,##0.00\);_(* &quot;-&quot;??_);_(@_)"/>
  </numFmts>
  <fonts count="22" x14ac:knownFonts="1">
    <font>
      <sz val="11"/>
      <color theme="1"/>
      <name val="Calibri"/>
      <family val="2"/>
      <scheme val="minor"/>
    </font>
    <font>
      <sz val="11"/>
      <color theme="1"/>
      <name val="Calibri"/>
      <family val="2"/>
      <scheme val="minor"/>
    </font>
    <font>
      <sz val="10"/>
      <name val="Arial"/>
      <family val="2"/>
    </font>
    <font>
      <sz val="11"/>
      <color rgb="FF000000"/>
      <name val="Calibri"/>
      <family val="2"/>
      <charset val="1"/>
    </font>
    <font>
      <b/>
      <sz val="9"/>
      <color indexed="81"/>
      <name val="Segoe UI"/>
      <family val="2"/>
    </font>
    <font>
      <sz val="9"/>
      <color indexed="81"/>
      <name val="Segoe UI"/>
      <family val="2"/>
    </font>
    <font>
      <b/>
      <sz val="9"/>
      <color indexed="81"/>
      <name val="Tahoma"/>
      <family val="2"/>
    </font>
    <font>
      <sz val="9"/>
      <color indexed="81"/>
      <name val="Tahoma"/>
      <family val="2"/>
    </font>
    <font>
      <b/>
      <sz val="10"/>
      <color theme="0"/>
      <name val="Calibri"/>
      <family val="2"/>
      <scheme val="minor"/>
    </font>
    <font>
      <sz val="10"/>
      <color theme="1"/>
      <name val="Calibri"/>
      <family val="2"/>
      <scheme val="minor"/>
    </font>
    <font>
      <b/>
      <sz val="10"/>
      <name val="Calibri"/>
      <family val="2"/>
      <scheme val="minor"/>
    </font>
    <font>
      <sz val="10"/>
      <name val="Calibri"/>
      <family val="2"/>
      <scheme val="minor"/>
    </font>
    <font>
      <b/>
      <sz val="10"/>
      <color theme="1"/>
      <name val="Calibri"/>
      <family val="2"/>
      <scheme val="minor"/>
    </font>
    <font>
      <i/>
      <u/>
      <sz val="9"/>
      <color indexed="81"/>
      <name val="Segoe UI"/>
      <family val="2"/>
    </font>
    <font>
      <b/>
      <i/>
      <u/>
      <sz val="9"/>
      <color indexed="81"/>
      <name val="Segoe UI"/>
      <family val="2"/>
    </font>
    <font>
      <b/>
      <u/>
      <sz val="9"/>
      <color indexed="81"/>
      <name val="Segoe UI"/>
      <family val="2"/>
    </font>
    <font>
      <sz val="10"/>
      <color rgb="FFFF0000"/>
      <name val="Calibri"/>
      <family val="2"/>
      <scheme val="minor"/>
    </font>
    <font>
      <i/>
      <sz val="9"/>
      <color indexed="81"/>
      <name val="Segoe UI"/>
      <family val="2"/>
    </font>
    <font>
      <b/>
      <u/>
      <sz val="9"/>
      <color indexed="81"/>
      <name val="Tahoma"/>
      <family val="2"/>
    </font>
    <font>
      <b/>
      <i/>
      <sz val="10"/>
      <name val="Calibri"/>
      <family val="2"/>
      <scheme val="minor"/>
    </font>
    <font>
      <sz val="9"/>
      <color indexed="81"/>
      <name val="Segoe UI"/>
      <charset val="1"/>
    </font>
    <font>
      <b/>
      <sz val="9"/>
      <color indexed="81"/>
      <name val="Segoe UI"/>
      <charset val="1"/>
    </font>
  </fonts>
  <fills count="3">
    <fill>
      <patternFill patternType="none"/>
    </fill>
    <fill>
      <patternFill patternType="gray125"/>
    </fill>
    <fill>
      <patternFill patternType="solid">
        <fgColor theme="3"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165" fontId="2" fillId="0" borderId="0" applyFont="0" applyFill="0" applyBorder="0" applyAlignment="0" applyProtection="0"/>
    <xf numFmtId="166" fontId="3" fillId="0" borderId="0"/>
    <xf numFmtId="0" fontId="2" fillId="0" borderId="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111">
    <xf numFmtId="0" fontId="0" fillId="0" borderId="0" xfId="0"/>
    <xf numFmtId="0" fontId="8" fillId="2" borderId="1" xfId="3" applyFont="1" applyFill="1" applyBorder="1" applyAlignment="1" applyProtection="1">
      <alignment horizontal="center" vertical="center" wrapText="1"/>
      <protection locked="0"/>
    </xf>
    <xf numFmtId="14" fontId="8" fillId="2" borderId="1" xfId="3" applyNumberFormat="1" applyFont="1" applyFill="1" applyBorder="1" applyAlignment="1" applyProtection="1">
      <alignment horizontal="center" vertical="center" wrapText="1"/>
      <protection locked="0"/>
    </xf>
    <xf numFmtId="14" fontId="8" fillId="2" borderId="2" xfId="3" applyNumberFormat="1" applyFont="1" applyFill="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64" fontId="10" fillId="0" borderId="1" xfId="3" applyNumberFormat="1" applyFont="1" applyFill="1" applyBorder="1" applyAlignment="1" applyProtection="1">
      <alignment horizontal="center" vertical="center" wrapText="1"/>
      <protection locked="0"/>
    </xf>
    <xf numFmtId="164" fontId="10" fillId="0" borderId="2" xfId="3" applyNumberFormat="1" applyFont="1" applyFill="1" applyBorder="1" applyAlignment="1" applyProtection="1">
      <alignment horizontal="center" vertical="center" wrapText="1"/>
      <protection locked="0"/>
    </xf>
    <xf numFmtId="44" fontId="11" fillId="0" borderId="1" xfId="2" applyFont="1" applyFill="1" applyBorder="1" applyAlignment="1" applyProtection="1">
      <alignment horizontal="center" vertical="center" wrapText="1"/>
      <protection locked="0"/>
    </xf>
    <xf numFmtId="14" fontId="11" fillId="0" borderId="1" xfId="3" applyNumberFormat="1" applyFont="1" applyFill="1" applyBorder="1" applyAlignment="1" applyProtection="1">
      <alignment horizontal="center" vertical="center"/>
    </xf>
    <xf numFmtId="14" fontId="11"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0"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49" fontId="10" fillId="0" borderId="1" xfId="3" applyNumberFormat="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wrapText="1"/>
      <protection locked="0"/>
    </xf>
    <xf numFmtId="0" fontId="11" fillId="0" borderId="2" xfId="3"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protection locked="0"/>
    </xf>
    <xf numFmtId="49" fontId="11" fillId="0" borderId="1" xfId="0" applyNumberFormat="1" applyFont="1" applyFill="1" applyBorder="1" applyAlignment="1" applyProtection="1">
      <alignment horizontal="center" vertical="center"/>
      <protection locked="0"/>
    </xf>
    <xf numFmtId="14" fontId="11" fillId="0" borderId="1" xfId="3" applyNumberFormat="1" applyFont="1" applyFill="1" applyBorder="1" applyAlignment="1" applyProtection="1">
      <alignment horizontal="center" vertical="center" wrapText="1"/>
      <protection locked="0"/>
    </xf>
    <xf numFmtId="0" fontId="11" fillId="0" borderId="5" xfId="3" applyFont="1" applyFill="1" applyBorder="1" applyAlignment="1" applyProtection="1">
      <alignment horizontal="center" vertical="center" wrapText="1"/>
      <protection locked="0"/>
    </xf>
    <xf numFmtId="44" fontId="11" fillId="0" borderId="6" xfId="2"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xf>
    <xf numFmtId="44" fontId="11" fillId="0" borderId="7" xfId="2" applyFont="1" applyFill="1" applyBorder="1" applyAlignment="1" applyProtection="1">
      <alignment horizontal="center" vertical="center" wrapText="1"/>
      <protection locked="0"/>
    </xf>
    <xf numFmtId="14" fontId="11" fillId="0" borderId="3" xfId="3" applyNumberFormat="1" applyFont="1" applyFill="1" applyBorder="1" applyAlignment="1" applyProtection="1">
      <alignment horizontal="center" vertical="center" wrapText="1"/>
      <protection locked="0"/>
    </xf>
    <xf numFmtId="49" fontId="10" fillId="0" borderId="2" xfId="3" applyNumberFormat="1" applyFont="1" applyFill="1" applyBorder="1" applyAlignment="1" applyProtection="1">
      <alignment horizontal="center" vertical="center" wrapText="1"/>
      <protection locked="0"/>
    </xf>
    <xf numFmtId="0" fontId="11" fillId="0" borderId="2" xfId="3" applyFont="1" applyFill="1" applyBorder="1" applyAlignment="1" applyProtection="1">
      <alignment horizontal="center" vertical="center"/>
      <protection locked="0"/>
    </xf>
    <xf numFmtId="44" fontId="11" fillId="0" borderId="2" xfId="2" applyFont="1" applyFill="1" applyBorder="1" applyAlignment="1" applyProtection="1">
      <alignment horizontal="center" vertical="center" wrapText="1"/>
      <protection locked="0"/>
    </xf>
    <xf numFmtId="49" fontId="11" fillId="0" borderId="2" xfId="3" applyNumberFormat="1" applyFont="1" applyFill="1" applyBorder="1" applyAlignment="1" applyProtection="1">
      <alignment horizontal="center" vertical="center" wrapText="1"/>
      <protection locked="0"/>
    </xf>
    <xf numFmtId="49" fontId="10" fillId="0" borderId="4" xfId="4" applyNumberFormat="1" applyFont="1" applyFill="1" applyBorder="1" applyAlignment="1" applyProtection="1">
      <alignment horizontal="center" vertical="center" wrapText="1"/>
      <protection locked="0"/>
    </xf>
    <xf numFmtId="49" fontId="11" fillId="0" borderId="5" xfId="3" applyNumberFormat="1" applyFont="1" applyFill="1" applyBorder="1" applyAlignment="1" applyProtection="1">
      <alignment horizontal="center" vertical="center" wrapText="1"/>
      <protection locked="0"/>
    </xf>
    <xf numFmtId="0" fontId="11" fillId="0" borderId="6" xfId="3" applyFont="1" applyFill="1" applyBorder="1" applyAlignment="1" applyProtection="1">
      <alignment horizontal="center" vertical="center" wrapText="1"/>
      <protection locked="0"/>
    </xf>
    <xf numFmtId="49" fontId="10" fillId="0" borderId="1" xfId="4" applyNumberFormat="1" applyFont="1" applyFill="1" applyBorder="1" applyAlignment="1" applyProtection="1">
      <alignment horizontal="center" vertical="center" wrapText="1"/>
      <protection locked="0"/>
    </xf>
    <xf numFmtId="44" fontId="11" fillId="0" borderId="3" xfId="2" applyFont="1" applyFill="1" applyBorder="1" applyAlignment="1" applyProtection="1">
      <alignment horizontal="center" vertical="center" wrapText="1"/>
      <protection locked="0"/>
    </xf>
    <xf numFmtId="164" fontId="10" fillId="0" borderId="4" xfId="3" applyNumberFormat="1" applyFont="1" applyFill="1" applyBorder="1" applyAlignment="1" applyProtection="1">
      <alignment horizontal="center" vertical="center" wrapText="1"/>
      <protection locked="0"/>
    </xf>
    <xf numFmtId="0" fontId="10" fillId="0" borderId="4" xfId="3" applyFont="1" applyFill="1" applyBorder="1" applyAlignment="1" applyProtection="1">
      <alignment horizontal="center" vertical="center" wrapText="1"/>
      <protection locked="0"/>
    </xf>
    <xf numFmtId="0" fontId="10" fillId="0" borderId="5" xfId="3" applyFont="1" applyFill="1" applyBorder="1" applyAlignment="1" applyProtection="1">
      <alignment horizontal="center" vertical="center" wrapText="1"/>
      <protection locked="0"/>
    </xf>
    <xf numFmtId="4" fontId="11" fillId="0" borderId="1" xfId="3" applyNumberFormat="1" applyFont="1" applyFill="1" applyBorder="1" applyAlignment="1" applyProtection="1">
      <alignment horizontal="center" vertical="center" wrapText="1"/>
      <protection locked="0"/>
    </xf>
    <xf numFmtId="17" fontId="11" fillId="0" borderId="5" xfId="3" applyNumberFormat="1" applyFont="1" applyFill="1" applyBorder="1" applyAlignment="1" applyProtection="1">
      <alignment horizontal="center" vertical="center" wrapText="1"/>
      <protection locked="0"/>
    </xf>
    <xf numFmtId="49" fontId="10" fillId="0" borderId="2" xfId="5"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protection locked="0"/>
    </xf>
    <xf numFmtId="164" fontId="10" fillId="0" borderId="4" xfId="4" applyNumberFormat="1" applyFont="1" applyFill="1" applyBorder="1" applyAlignment="1" applyProtection="1">
      <alignment horizontal="center" vertical="center" wrapText="1"/>
      <protection locked="0"/>
    </xf>
    <xf numFmtId="49" fontId="10" fillId="0" borderId="1" xfId="7" applyNumberFormat="1" applyFont="1" applyFill="1" applyBorder="1" applyAlignment="1" applyProtection="1">
      <alignment horizontal="center" vertical="center" wrapText="1"/>
      <protection locked="0"/>
    </xf>
    <xf numFmtId="49" fontId="10" fillId="0" borderId="2" xfId="4" applyNumberFormat="1" applyFont="1" applyFill="1" applyBorder="1" applyAlignment="1" applyProtection="1">
      <alignment horizontal="center" vertical="center" wrapText="1"/>
      <protection locked="0"/>
    </xf>
    <xf numFmtId="0" fontId="11" fillId="0" borderId="4" xfId="3" applyFont="1" applyFill="1" applyBorder="1" applyAlignment="1" applyProtection="1">
      <alignment horizontal="center" vertical="center" wrapText="1"/>
      <protection locked="0"/>
    </xf>
    <xf numFmtId="49" fontId="11" fillId="0" borderId="1" xfId="0" applyNumberFormat="1" applyFont="1" applyFill="1" applyBorder="1" applyAlignment="1" applyProtection="1">
      <alignment horizontal="center" vertical="center" wrapText="1"/>
      <protection locked="0"/>
    </xf>
    <xf numFmtId="164" fontId="10" fillId="0" borderId="5" xfId="4" applyNumberFormat="1" applyFont="1" applyFill="1" applyBorder="1" applyAlignment="1" applyProtection="1">
      <alignment horizontal="center" vertical="center" wrapText="1"/>
      <protection locked="0"/>
    </xf>
    <xf numFmtId="44" fontId="11" fillId="0" borderId="8" xfId="2" applyFont="1" applyFill="1" applyBorder="1" applyAlignment="1" applyProtection="1">
      <alignment horizontal="center" vertical="center" wrapText="1"/>
      <protection locked="0"/>
    </xf>
    <xf numFmtId="4" fontId="11" fillId="0" borderId="2" xfId="3" applyNumberFormat="1" applyFont="1" applyFill="1" applyBorder="1" applyAlignment="1" applyProtection="1">
      <alignment horizontal="center" vertical="center" wrapText="1"/>
      <protection locked="0"/>
    </xf>
    <xf numFmtId="0" fontId="11" fillId="0" borderId="9" xfId="3" applyFont="1" applyFill="1" applyBorder="1" applyAlignment="1" applyProtection="1">
      <alignment horizontal="center" vertical="center" wrapText="1"/>
      <protection locked="0"/>
    </xf>
    <xf numFmtId="164" fontId="10" fillId="0" borderId="5" xfId="3" applyNumberFormat="1" applyFont="1" applyFill="1" applyBorder="1" applyAlignment="1" applyProtection="1">
      <alignment horizontal="center" vertical="center" wrapText="1"/>
      <protection locked="0"/>
    </xf>
    <xf numFmtId="0" fontId="11" fillId="0" borderId="0" xfId="3" applyFont="1" applyFill="1" applyBorder="1" applyAlignment="1" applyProtection="1">
      <alignment horizontal="center" vertical="center" wrapText="1"/>
      <protection locked="0"/>
    </xf>
    <xf numFmtId="164" fontId="10" fillId="0" borderId="1" xfId="4" applyNumberFormat="1" applyFont="1" applyFill="1" applyBorder="1" applyAlignment="1" applyProtection="1">
      <alignment horizontal="center" vertical="center" wrapText="1"/>
      <protection locked="0"/>
    </xf>
    <xf numFmtId="17" fontId="11" fillId="0" borderId="5" xfId="3" quotePrefix="1" applyNumberFormat="1" applyFont="1" applyFill="1" applyBorder="1" applyAlignment="1" applyProtection="1">
      <alignment horizontal="center" vertical="center" wrapText="1"/>
      <protection locked="0"/>
    </xf>
    <xf numFmtId="49" fontId="11" fillId="0" borderId="5" xfId="3" quotePrefix="1" applyNumberFormat="1" applyFont="1" applyFill="1" applyBorder="1" applyAlignment="1" applyProtection="1">
      <alignment horizontal="center" vertical="center" wrapText="1"/>
      <protection locked="0"/>
    </xf>
    <xf numFmtId="2" fontId="11" fillId="0" borderId="2" xfId="3" applyNumberFormat="1" applyFont="1" applyFill="1" applyBorder="1" applyAlignment="1" applyProtection="1">
      <alignment horizontal="center" vertical="center" wrapText="1"/>
      <protection locked="0"/>
    </xf>
    <xf numFmtId="49" fontId="11" fillId="0" borderId="1" xfId="1" applyNumberFormat="1" applyFont="1" applyFill="1" applyBorder="1" applyAlignment="1" applyProtection="1">
      <alignment horizontal="center" vertical="center" wrapText="1"/>
      <protection locked="0"/>
    </xf>
    <xf numFmtId="14" fontId="11" fillId="0" borderId="8" xfId="3" applyNumberFormat="1" applyFont="1" applyFill="1" applyBorder="1" applyAlignment="1" applyProtection="1">
      <alignment horizontal="center" vertical="center" wrapText="1"/>
      <protection locked="0"/>
    </xf>
    <xf numFmtId="17" fontId="11" fillId="0" borderId="2" xfId="3" applyNumberFormat="1" applyFont="1" applyFill="1" applyBorder="1" applyAlignment="1" applyProtection="1">
      <alignment horizontal="center" vertical="center" wrapText="1"/>
      <protection locked="0"/>
    </xf>
    <xf numFmtId="49" fontId="11" fillId="0" borderId="1" xfId="6" applyNumberFormat="1" applyFont="1" applyFill="1" applyBorder="1" applyAlignment="1" applyProtection="1">
      <alignment horizontal="center" vertical="center"/>
      <protection locked="0"/>
    </xf>
    <xf numFmtId="49" fontId="11" fillId="0" borderId="1" xfId="6" applyNumberFormat="1" applyFont="1" applyFill="1" applyBorder="1" applyAlignment="1" applyProtection="1">
      <alignment horizontal="center" vertical="center" wrapText="1"/>
      <protection locked="0"/>
    </xf>
    <xf numFmtId="49" fontId="11" fillId="0" borderId="1" xfId="3"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43" fontId="11" fillId="0" borderId="1" xfId="1" applyFont="1" applyFill="1" applyBorder="1" applyAlignment="1" applyProtection="1">
      <alignment horizontal="center" vertical="center" wrapText="1"/>
      <protection locked="0"/>
    </xf>
    <xf numFmtId="49" fontId="11" fillId="0" borderId="1" xfId="5" applyNumberFormat="1" applyFont="1" applyFill="1" applyBorder="1" applyAlignment="1" applyProtection="1">
      <alignment horizontal="center" vertical="center" wrapText="1"/>
      <protection locked="0"/>
    </xf>
    <xf numFmtId="164" fontId="11" fillId="0" borderId="1" xfId="4" applyNumberFormat="1" applyFont="1" applyFill="1" applyBorder="1" applyAlignment="1" applyProtection="1">
      <alignment horizontal="center" vertical="center" wrapText="1"/>
      <protection locked="0"/>
    </xf>
    <xf numFmtId="14" fontId="11" fillId="0" borderId="10" xfId="0" applyNumberFormat="1" applyFont="1" applyFill="1" applyBorder="1" applyAlignment="1" applyProtection="1">
      <alignment horizontal="center" vertical="center" wrapText="1"/>
      <protection locked="0"/>
    </xf>
    <xf numFmtId="14" fontId="9" fillId="0" borderId="1" xfId="0" applyNumberFormat="1" applyFont="1" applyBorder="1" applyAlignment="1" applyProtection="1">
      <alignment horizontal="center" vertical="center" wrapText="1"/>
      <protection locked="0"/>
    </xf>
    <xf numFmtId="0" fontId="9" fillId="0" borderId="2" xfId="0" applyFont="1" applyBorder="1" applyAlignment="1" applyProtection="1">
      <alignment horizontal="center" vertical="center" wrapText="1"/>
      <protection locked="0"/>
    </xf>
    <xf numFmtId="14" fontId="11" fillId="0" borderId="7" xfId="0" applyNumberFormat="1" applyFont="1" applyFill="1" applyBorder="1" applyAlignment="1" applyProtection="1">
      <alignment horizontal="center" vertical="center" wrapText="1"/>
      <protection locked="0"/>
    </xf>
    <xf numFmtId="14" fontId="11" fillId="0" borderId="3" xfId="0" applyNumberFormat="1" applyFont="1" applyFill="1" applyBorder="1" applyAlignment="1" applyProtection="1">
      <alignment horizontal="center" vertical="center" wrapText="1"/>
      <protection locked="0"/>
    </xf>
    <xf numFmtId="49" fontId="10" fillId="0" borderId="4" xfId="3" applyNumberFormat="1" applyFont="1" applyFill="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10" fillId="0" borderId="2" xfId="3" applyFont="1" applyFill="1" applyBorder="1" applyAlignment="1" applyProtection="1">
      <alignment horizontal="center" vertical="center" wrapText="1"/>
      <protection locked="0"/>
    </xf>
    <xf numFmtId="164" fontId="10" fillId="0" borderId="1" xfId="3" applyNumberFormat="1" applyFont="1" applyFill="1" applyBorder="1" applyAlignment="1" applyProtection="1">
      <alignment horizontal="center" vertical="center" wrapText="1"/>
      <protection locked="0"/>
    </xf>
    <xf numFmtId="49" fontId="10" fillId="0" borderId="1" xfId="3" applyNumberFormat="1" applyFont="1" applyFill="1" applyBorder="1" applyAlignment="1" applyProtection="1">
      <alignment horizontal="center" vertical="center" wrapText="1"/>
      <protection locked="0"/>
    </xf>
    <xf numFmtId="0" fontId="11" fillId="0" borderId="1" xfId="3" applyFont="1" applyFill="1" applyBorder="1" applyAlignment="1" applyProtection="1">
      <alignment horizontal="center" vertical="center" wrapText="1"/>
      <protection locked="0"/>
    </xf>
    <xf numFmtId="14" fontId="11" fillId="0" borderId="1" xfId="3" applyNumberFormat="1" applyFont="1" applyFill="1" applyBorder="1" applyAlignment="1" applyProtection="1">
      <alignment horizontal="center" vertical="center" wrapText="1"/>
      <protection locked="0"/>
    </xf>
    <xf numFmtId="49" fontId="10" fillId="0" borderId="1" xfId="5" applyNumberFormat="1" applyFont="1" applyFill="1" applyBorder="1" applyAlignment="1" applyProtection="1">
      <alignment horizontal="center" vertical="center" wrapText="1"/>
      <protection locked="0"/>
    </xf>
    <xf numFmtId="14" fontId="11" fillId="0" borderId="7" xfId="3" applyNumberFormat="1"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9" fontId="11" fillId="0" borderId="3" xfId="1" applyNumberFormat="1" applyFont="1" applyFill="1" applyBorder="1" applyAlignment="1" applyProtection="1">
      <alignment horizontal="center" vertical="center" wrapText="1"/>
      <protection locked="0"/>
    </xf>
    <xf numFmtId="17" fontId="11" fillId="0" borderId="1" xfId="3" applyNumberFormat="1"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49" fontId="10" fillId="0" borderId="4" xfId="5" applyNumberFormat="1" applyFont="1" applyFill="1" applyBorder="1" applyAlignment="1" applyProtection="1">
      <alignment horizontal="center" vertical="center" wrapText="1"/>
      <protection locked="0"/>
    </xf>
    <xf numFmtId="0" fontId="16" fillId="0" borderId="1" xfId="3" applyFont="1" applyFill="1" applyBorder="1" applyAlignment="1" applyProtection="1">
      <alignment horizontal="center" vertical="center" wrapText="1"/>
      <protection locked="0"/>
    </xf>
    <xf numFmtId="44" fontId="9" fillId="0" borderId="0" xfId="0" applyNumberFormat="1" applyFont="1" applyAlignment="1" applyProtection="1">
      <alignment horizontal="center" vertical="center"/>
      <protection locked="0"/>
    </xf>
    <xf numFmtId="49" fontId="19" fillId="0" borderId="1" xfId="5" applyNumberFormat="1" applyFont="1" applyFill="1" applyBorder="1" applyAlignment="1" applyProtection="1">
      <alignment horizontal="center" vertical="center" wrapText="1"/>
      <protection locked="0"/>
    </xf>
    <xf numFmtId="164" fontId="10" fillId="0" borderId="2" xfId="4" applyNumberFormat="1" applyFont="1" applyFill="1" applyBorder="1" applyAlignment="1" applyProtection="1">
      <alignment horizontal="center" vertical="center" wrapText="1"/>
      <protection locked="0"/>
    </xf>
    <xf numFmtId="2" fontId="11" fillId="0" borderId="1" xfId="3" applyNumberFormat="1" applyFont="1" applyFill="1" applyBorder="1" applyAlignment="1" applyProtection="1">
      <alignment horizontal="center" vertical="center" wrapText="1"/>
      <protection locked="0"/>
    </xf>
    <xf numFmtId="3" fontId="11" fillId="0" borderId="1" xfId="3" applyNumberFormat="1" applyFont="1" applyFill="1" applyBorder="1" applyAlignment="1" applyProtection="1">
      <alignment horizontal="center" vertical="center" wrapText="1"/>
      <protection locked="0"/>
    </xf>
    <xf numFmtId="49" fontId="10" fillId="0" borderId="5" xfId="3" applyNumberFormat="1" applyFont="1" applyFill="1" applyBorder="1" applyAlignment="1" applyProtection="1">
      <alignment horizontal="center" vertical="center" wrapText="1"/>
      <protection locked="0"/>
    </xf>
    <xf numFmtId="49" fontId="19" fillId="0" borderId="1" xfId="3" applyNumberFormat="1" applyFont="1" applyFill="1" applyBorder="1" applyAlignment="1" applyProtection="1">
      <alignment horizontal="center" vertical="center" wrapText="1"/>
      <protection locked="0"/>
    </xf>
    <xf numFmtId="49" fontId="19" fillId="0" borderId="2" xfId="5" applyNumberFormat="1"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164" fontId="12" fillId="0" borderId="1" xfId="3" applyNumberFormat="1" applyFont="1" applyFill="1" applyBorder="1" applyAlignment="1" applyProtection="1">
      <alignment horizontal="center" vertical="center" wrapText="1"/>
      <protection locked="0"/>
    </xf>
    <xf numFmtId="49" fontId="19" fillId="0" borderId="1" xfId="7" applyNumberFormat="1" applyFont="1" applyFill="1" applyBorder="1" applyAlignment="1" applyProtection="1">
      <alignment horizontal="center" vertical="center" wrapText="1"/>
      <protection locked="0"/>
    </xf>
    <xf numFmtId="17" fontId="11" fillId="0" borderId="2" xfId="3" quotePrefix="1" applyNumberFormat="1" applyFont="1" applyFill="1" applyBorder="1" applyAlignment="1" applyProtection="1">
      <alignment horizontal="center" vertical="center" wrapText="1"/>
      <protection locked="0"/>
    </xf>
    <xf numFmtId="49" fontId="19" fillId="0" borderId="1" xfId="4" applyNumberFormat="1" applyFont="1" applyFill="1" applyBorder="1" applyAlignment="1" applyProtection="1">
      <alignment horizontal="center" vertical="center" wrapText="1"/>
      <protection locked="0"/>
    </xf>
    <xf numFmtId="0" fontId="11" fillId="0" borderId="10" xfId="3" applyFont="1" applyFill="1" applyBorder="1" applyAlignment="1" applyProtection="1">
      <alignment horizontal="center" vertical="center" wrapText="1"/>
      <protection locked="0"/>
    </xf>
    <xf numFmtId="0" fontId="11" fillId="0" borderId="2" xfId="0" applyFont="1" applyFill="1" applyBorder="1" applyAlignment="1" applyProtection="1">
      <alignment horizontal="center" vertical="center" wrapText="1"/>
      <protection locked="0"/>
    </xf>
    <xf numFmtId="1" fontId="11" fillId="0" borderId="1" xfId="3" applyNumberFormat="1" applyFont="1" applyFill="1" applyBorder="1" applyAlignment="1" applyProtection="1">
      <alignment horizontal="center" vertical="center" wrapText="1"/>
      <protection locked="0"/>
    </xf>
    <xf numFmtId="49" fontId="10" fillId="0" borderId="5" xfId="4" applyNumberFormat="1" applyFont="1" applyFill="1" applyBorder="1" applyAlignment="1" applyProtection="1">
      <alignment horizontal="center" vertical="center" wrapText="1"/>
      <protection locked="0"/>
    </xf>
    <xf numFmtId="0" fontId="11" fillId="0" borderId="1" xfId="3" quotePrefix="1"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49" fontId="11" fillId="0" borderId="3" xfId="6" applyNumberFormat="1" applyFont="1" applyFill="1" applyBorder="1" applyAlignment="1" applyProtection="1">
      <alignment horizontal="center" vertical="center" wrapText="1"/>
      <protection locked="0"/>
    </xf>
    <xf numFmtId="49" fontId="11" fillId="0" borderId="3" xfId="0" applyNumberFormat="1"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protection locked="0"/>
    </xf>
  </cellXfs>
  <cellStyles count="14">
    <cellStyle name="Moeda" xfId="2" builtinId="4"/>
    <cellStyle name="Moeda 2" xfId="11"/>
    <cellStyle name="Moeda_CONTRATOS VIGENTES Cópia" xfId="4"/>
    <cellStyle name="Normal" xfId="0" builtinId="0"/>
    <cellStyle name="Normal 4" xfId="6"/>
    <cellStyle name="Normal_CONTRATOS VIGENTES Cópia" xfId="3"/>
    <cellStyle name="Normal_CONTRATOS VIGENTES Cópia 2" xfId="7"/>
    <cellStyle name="TableStyleLight1" xfId="5"/>
    <cellStyle name="Vírgula" xfId="1" builtinId="3"/>
    <cellStyle name="Vírgula 2" xfId="8"/>
    <cellStyle name="Vírgula 2 2" xfId="12"/>
    <cellStyle name="Vírgula 3" xfId="10"/>
    <cellStyle name="Vírgula 4" xfId="9"/>
    <cellStyle name="Vírgula 4 2" xfId="13"/>
  </cellStyles>
  <dxfs count="1280">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
      <fill>
        <patternFill>
          <bgColor rgb="FFFF0000"/>
        </patternFill>
      </fill>
    </dxf>
    <dxf>
      <fill>
        <patternFill>
          <bgColor rgb="FFFFFF00"/>
        </patternFill>
      </fill>
    </dxf>
    <dxf>
      <fill>
        <patternFill>
          <bgColor rgb="FF92D050"/>
        </patternFill>
      </fill>
    </dxf>
    <dxf>
      <fill>
        <patternFill>
          <bgColor rgb="FF7F4EA8"/>
        </patternFill>
      </fill>
    </dxf>
  </dxfs>
  <tableStyles count="0" defaultTableStyle="TableStyleMedium2" defaultPivotStyle="PivotStyleLight16"/>
  <colors>
    <mruColors>
      <color rgb="FF7F4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1"/>
  <dimension ref="A1:AJ160"/>
  <sheetViews>
    <sheetView tabSelected="1" zoomScale="110" zoomScaleNormal="110" workbookViewId="0">
      <pane xSplit="2" ySplit="1" topLeftCell="C2" activePane="bottomRight" state="frozen"/>
      <selection pane="topRight" activeCell="C1" sqref="C1"/>
      <selection pane="bottomLeft" activeCell="A2" sqref="A2"/>
      <selection pane="bottomRight" activeCell="AM163" sqref="AM163"/>
    </sheetView>
  </sheetViews>
  <sheetFormatPr defaultColWidth="16.7109375" defaultRowHeight="12.75" x14ac:dyDescent="0.25"/>
  <cols>
    <col min="1" max="1" width="10.85546875" style="14" customWidth="1"/>
    <col min="2" max="2" width="22" style="14" hidden="1" customWidth="1"/>
    <col min="3" max="3" width="17.85546875" style="14" customWidth="1"/>
    <col min="4" max="4" width="17" style="14" customWidth="1"/>
    <col min="5" max="5" width="14.42578125" style="14" hidden="1" customWidth="1"/>
    <col min="6" max="6" width="12" style="14" hidden="1" customWidth="1"/>
    <col min="7" max="7" width="12.28515625" style="14" hidden="1" customWidth="1"/>
    <col min="8" max="8" width="29" style="14" customWidth="1"/>
    <col min="9" max="10" width="12" style="14" bestFit="1" customWidth="1"/>
    <col min="11" max="11" width="14.5703125" style="14" bestFit="1" customWidth="1"/>
    <col min="12" max="12" width="15.7109375" style="14" bestFit="1" customWidth="1"/>
    <col min="13" max="13" width="17.28515625" style="14" bestFit="1" customWidth="1"/>
    <col min="14" max="14" width="13" style="14" hidden="1" customWidth="1"/>
    <col min="15" max="15" width="11.7109375" style="14" hidden="1" customWidth="1"/>
    <col min="16" max="16" width="25.140625" style="14" hidden="1" customWidth="1"/>
    <col min="17" max="17" width="11.5703125" style="14" hidden="1" customWidth="1"/>
    <col min="18" max="18" width="16.42578125" style="14" hidden="1" customWidth="1"/>
    <col min="19" max="20" width="17" style="14" hidden="1" customWidth="1"/>
    <col min="21" max="21" width="12.7109375" style="14" hidden="1" customWidth="1"/>
    <col min="22" max="22" width="33.42578125" style="14" hidden="1" customWidth="1"/>
    <col min="23" max="23" width="13.7109375" style="14" hidden="1" customWidth="1"/>
    <col min="24" max="24" width="14.28515625" style="14" hidden="1" customWidth="1"/>
    <col min="25" max="25" width="12.140625" style="14" hidden="1" customWidth="1"/>
    <col min="26" max="26" width="9.140625" style="14" hidden="1" customWidth="1"/>
    <col min="27" max="27" width="13.28515625" style="14" hidden="1" customWidth="1"/>
    <col min="28" max="28" width="15.140625" style="14" hidden="1" customWidth="1"/>
    <col min="29" max="29" width="14.42578125" style="14" hidden="1" customWidth="1"/>
    <col min="30" max="30" width="10.42578125" style="14" hidden="1" customWidth="1"/>
    <col min="31" max="31" width="12" style="14" hidden="1" customWidth="1"/>
    <col min="32" max="32" width="12.28515625" style="14" hidden="1" customWidth="1"/>
    <col min="33" max="33" width="17.85546875" style="14" hidden="1" customWidth="1"/>
    <col min="34" max="34" width="11.28515625" style="14" hidden="1" customWidth="1"/>
    <col min="35" max="35" width="0" style="13" hidden="1" customWidth="1"/>
    <col min="36" max="36" width="0" style="14" hidden="1" customWidth="1"/>
    <col min="37" max="43" width="16.7109375" style="14"/>
    <col min="44" max="44" width="4.28515625" style="14" bestFit="1" customWidth="1"/>
    <col min="45" max="45" width="10" style="14" bestFit="1" customWidth="1"/>
    <col min="46" max="16384" width="16.7109375" style="14"/>
  </cols>
  <sheetData>
    <row r="1" spans="1:36" s="5" customFormat="1" ht="51" x14ac:dyDescent="0.25">
      <c r="A1" s="1" t="s">
        <v>1</v>
      </c>
      <c r="B1" s="2" t="s">
        <v>0</v>
      </c>
      <c r="C1" s="1" t="s">
        <v>2</v>
      </c>
      <c r="D1" s="1" t="s">
        <v>3</v>
      </c>
      <c r="E1" s="1" t="s">
        <v>1035</v>
      </c>
      <c r="F1" s="1" t="s">
        <v>4</v>
      </c>
      <c r="G1" s="1" t="s">
        <v>5</v>
      </c>
      <c r="H1" s="1" t="s">
        <v>6</v>
      </c>
      <c r="I1" s="1" t="s">
        <v>7</v>
      </c>
      <c r="J1" s="2" t="s">
        <v>8</v>
      </c>
      <c r="K1" s="2" t="s">
        <v>9</v>
      </c>
      <c r="L1" s="1" t="s">
        <v>10</v>
      </c>
      <c r="M1" s="1" t="s">
        <v>11</v>
      </c>
      <c r="N1" s="1" t="s">
        <v>12</v>
      </c>
      <c r="O1" s="1" t="s">
        <v>13</v>
      </c>
      <c r="P1" s="1" t="s">
        <v>14</v>
      </c>
      <c r="Q1" s="2" t="s">
        <v>15</v>
      </c>
      <c r="R1" s="1" t="s">
        <v>16</v>
      </c>
      <c r="S1" s="2" t="s">
        <v>17</v>
      </c>
      <c r="T1" s="2" t="s">
        <v>18</v>
      </c>
      <c r="U1" s="2" t="s">
        <v>19</v>
      </c>
      <c r="V1" s="2" t="s">
        <v>20</v>
      </c>
      <c r="W1" s="2" t="s">
        <v>21</v>
      </c>
      <c r="X1" s="2" t="s">
        <v>22</v>
      </c>
      <c r="Y1" s="2" t="s">
        <v>23</v>
      </c>
      <c r="Z1" s="1" t="s">
        <v>24</v>
      </c>
      <c r="AA1" s="1" t="s">
        <v>25</v>
      </c>
      <c r="AB1" s="2" t="s">
        <v>26</v>
      </c>
      <c r="AC1" s="2" t="s">
        <v>27</v>
      </c>
      <c r="AD1" s="2" t="s">
        <v>28</v>
      </c>
      <c r="AE1" s="2" t="s">
        <v>29</v>
      </c>
      <c r="AF1" s="2" t="s">
        <v>1020</v>
      </c>
      <c r="AG1" s="3" t="s">
        <v>1379</v>
      </c>
      <c r="AH1" s="2" t="s">
        <v>1019</v>
      </c>
      <c r="AI1" s="4" t="s">
        <v>1427</v>
      </c>
    </row>
    <row r="2" spans="1:36" ht="51" hidden="1" x14ac:dyDescent="0.25">
      <c r="A2" s="27" t="s">
        <v>1294</v>
      </c>
      <c r="B2" s="79" t="s">
        <v>1298</v>
      </c>
      <c r="C2" s="16" t="s">
        <v>1295</v>
      </c>
      <c r="D2" s="79" t="s">
        <v>1296</v>
      </c>
      <c r="E2" s="79" t="s">
        <v>1297</v>
      </c>
      <c r="F2" s="16" t="s">
        <v>1170</v>
      </c>
      <c r="G2" s="18" t="s">
        <v>51</v>
      </c>
      <c r="H2" s="79" t="s">
        <v>163</v>
      </c>
      <c r="I2" s="77">
        <v>42632</v>
      </c>
      <c r="J2" s="8">
        <v>42997</v>
      </c>
      <c r="K2" s="77">
        <v>44458</v>
      </c>
      <c r="L2" s="9">
        <v>14860516.439999999</v>
      </c>
      <c r="M2" s="35">
        <v>14860516.439999999</v>
      </c>
      <c r="N2" s="58" t="s">
        <v>30</v>
      </c>
      <c r="O2" s="79" t="s">
        <v>30</v>
      </c>
      <c r="P2" s="81" t="s">
        <v>1417</v>
      </c>
      <c r="Q2" s="80">
        <v>42628</v>
      </c>
      <c r="R2" s="37" t="s">
        <v>1416</v>
      </c>
      <c r="S2" s="10">
        <f t="shared" ref="S2:S33" si="0">IF(O2="","",IF(O2="não","",(J2-180)))</f>
        <v>42817</v>
      </c>
      <c r="T2" s="11">
        <f t="shared" ref="T2:T33" si="1">IF(S2="","",(J2-120))</f>
        <v>42877</v>
      </c>
      <c r="U2" s="21" t="s">
        <v>273</v>
      </c>
      <c r="V2" s="16"/>
      <c r="W2" s="79"/>
      <c r="X2" s="17"/>
      <c r="Y2" s="79"/>
      <c r="Z2" s="58" t="s">
        <v>43</v>
      </c>
      <c r="AA2" s="58" t="s">
        <v>148</v>
      </c>
      <c r="AB2" s="79" t="s">
        <v>85</v>
      </c>
      <c r="AC2" s="16" t="s">
        <v>94</v>
      </c>
      <c r="AD2" s="23"/>
      <c r="AE2" s="23"/>
      <c r="AF2" s="12" t="str">
        <f t="shared" ref="AF2:AF33" ca="1" si="2">IF(S2="","",IF((S2-TODAY())&gt;15,"",IF(AND(AE2="",AD2="",(S2-TODAY())&lt;16),(CONCATENATE("Preparar Manifestação. ","Está ",(S2-TODAY())," dias atrasado")),IF(AND(AE2="",AD2&gt;1),(CONCATENATE("Faltam ",(T2-TODAY())," para finalizar o prazo")),"ok"))))</f>
        <v/>
      </c>
      <c r="AG2" s="24">
        <f t="shared" ref="AG2:AG33" ca="1" si="3">IF(T2="","",+T2-TODAY())</f>
        <v>242</v>
      </c>
      <c r="AH2" s="12" t="str">
        <f t="shared" ref="AH2:AH33" ca="1" si="4">IF(AF2="ok","",IF(AG2&lt;0,"Excedido",IF(AND(AG2&gt;=0,AG2&lt;21),"Urgente",IF(AND(AG2&gt;=21,AG2&lt;=40),"Atenção",IF(AND(AG2&gt;40,AG2&lt;=60),"Normal","")))))</f>
        <v/>
      </c>
      <c r="AI2" s="13">
        <v>1</v>
      </c>
      <c r="AJ2" s="14" t="s">
        <v>1425</v>
      </c>
    </row>
    <row r="3" spans="1:36" ht="38.25" hidden="1" x14ac:dyDescent="0.25">
      <c r="A3" s="27" t="s">
        <v>508</v>
      </c>
      <c r="B3" s="16" t="s">
        <v>455</v>
      </c>
      <c r="C3" s="16" t="s">
        <v>1430</v>
      </c>
      <c r="D3" s="79" t="s">
        <v>464</v>
      </c>
      <c r="E3" s="79" t="s">
        <v>509</v>
      </c>
      <c r="F3" s="79" t="s">
        <v>88</v>
      </c>
      <c r="G3" s="79" t="s">
        <v>51</v>
      </c>
      <c r="H3" s="79" t="s">
        <v>460</v>
      </c>
      <c r="I3" s="7">
        <v>41246</v>
      </c>
      <c r="J3" s="8">
        <v>42707</v>
      </c>
      <c r="K3" s="7">
        <v>43072</v>
      </c>
      <c r="L3" s="9">
        <v>9560820.4800000004</v>
      </c>
      <c r="M3" s="35">
        <f>7437614.67+7431647.67-20199.96+8379326+8489949.6+820685.65+1118578.59</f>
        <v>33657602.219999999</v>
      </c>
      <c r="N3" s="19" t="s">
        <v>30</v>
      </c>
      <c r="O3" s="16" t="s">
        <v>30</v>
      </c>
      <c r="P3" s="81" t="s">
        <v>1290</v>
      </c>
      <c r="Q3" s="26">
        <v>42592</v>
      </c>
      <c r="R3" s="43" t="s">
        <v>111</v>
      </c>
      <c r="S3" s="10">
        <f t="shared" si="0"/>
        <v>42527</v>
      </c>
      <c r="T3" s="11">
        <f t="shared" si="1"/>
        <v>42587</v>
      </c>
      <c r="U3" s="40" t="s">
        <v>510</v>
      </c>
      <c r="V3" s="16" t="s">
        <v>91</v>
      </c>
      <c r="W3" s="79" t="s">
        <v>92</v>
      </c>
      <c r="X3" s="17" t="s">
        <v>511</v>
      </c>
      <c r="Y3" s="39" t="s">
        <v>57</v>
      </c>
      <c r="Z3" s="19" t="s">
        <v>43</v>
      </c>
      <c r="AA3" s="19">
        <v>46200</v>
      </c>
      <c r="AB3" s="18" t="s">
        <v>93</v>
      </c>
      <c r="AC3" s="16" t="s">
        <v>201</v>
      </c>
      <c r="AD3" s="80">
        <v>42528</v>
      </c>
      <c r="AE3" s="80">
        <v>42579</v>
      </c>
      <c r="AF3" s="12" t="str">
        <f t="shared" ca="1" si="2"/>
        <v>ok</v>
      </c>
      <c r="AG3" s="24">
        <f t="shared" ca="1" si="3"/>
        <v>-48</v>
      </c>
      <c r="AH3" s="12" t="str">
        <f t="shared" ca="1" si="4"/>
        <v/>
      </c>
      <c r="AI3" s="13">
        <v>2</v>
      </c>
    </row>
    <row r="4" spans="1:36" ht="38.25" hidden="1" x14ac:dyDescent="0.25">
      <c r="A4" s="27" t="s">
        <v>560</v>
      </c>
      <c r="B4" s="16" t="s">
        <v>559</v>
      </c>
      <c r="C4" s="16" t="s">
        <v>561</v>
      </c>
      <c r="D4" s="16" t="s">
        <v>562</v>
      </c>
      <c r="E4" s="79" t="s">
        <v>563</v>
      </c>
      <c r="F4" s="79" t="s">
        <v>1183</v>
      </c>
      <c r="G4" s="79" t="s">
        <v>538</v>
      </c>
      <c r="H4" s="79" t="s">
        <v>564</v>
      </c>
      <c r="I4" s="7">
        <v>42357</v>
      </c>
      <c r="J4" s="8">
        <v>42722</v>
      </c>
      <c r="K4" s="7">
        <v>44184</v>
      </c>
      <c r="L4" s="9">
        <v>6630000</v>
      </c>
      <c r="M4" s="35">
        <v>6630000</v>
      </c>
      <c r="N4" s="19" t="s">
        <v>30</v>
      </c>
      <c r="O4" s="16" t="s">
        <v>30</v>
      </c>
      <c r="P4" s="81" t="s">
        <v>730</v>
      </c>
      <c r="Q4" s="26">
        <v>42614</v>
      </c>
      <c r="R4" s="43" t="s">
        <v>111</v>
      </c>
      <c r="S4" s="10">
        <f t="shared" si="0"/>
        <v>42542</v>
      </c>
      <c r="T4" s="11">
        <f t="shared" si="1"/>
        <v>42602</v>
      </c>
      <c r="U4" s="21" t="s">
        <v>565</v>
      </c>
      <c r="V4" s="16" t="s">
        <v>1141</v>
      </c>
      <c r="W4" s="79" t="s">
        <v>541</v>
      </c>
      <c r="X4" s="17" t="s">
        <v>1146</v>
      </c>
      <c r="Y4" s="39" t="s">
        <v>57</v>
      </c>
      <c r="Z4" s="19" t="s">
        <v>43</v>
      </c>
      <c r="AA4" s="47" t="s">
        <v>566</v>
      </c>
      <c r="AB4" s="79" t="s">
        <v>93</v>
      </c>
      <c r="AC4" s="16" t="s">
        <v>86</v>
      </c>
      <c r="AD4" s="80">
        <v>42535</v>
      </c>
      <c r="AE4" s="80">
        <v>42614</v>
      </c>
      <c r="AF4" s="12" t="str">
        <f t="shared" ca="1" si="2"/>
        <v>ok</v>
      </c>
      <c r="AG4" s="24">
        <f t="shared" ca="1" si="3"/>
        <v>-33</v>
      </c>
      <c r="AH4" s="12" t="str">
        <f t="shared" ca="1" si="4"/>
        <v/>
      </c>
      <c r="AI4" s="13">
        <v>3</v>
      </c>
      <c r="AJ4" s="89"/>
    </row>
    <row r="5" spans="1:36" ht="51" hidden="1" x14ac:dyDescent="0.25">
      <c r="A5" s="78" t="s">
        <v>504</v>
      </c>
      <c r="B5" s="16" t="s">
        <v>455</v>
      </c>
      <c r="C5" s="16" t="s">
        <v>1431</v>
      </c>
      <c r="D5" s="16" t="s">
        <v>505</v>
      </c>
      <c r="E5" s="16" t="s">
        <v>506</v>
      </c>
      <c r="F5" s="79" t="s">
        <v>194</v>
      </c>
      <c r="G5" s="79" t="s">
        <v>51</v>
      </c>
      <c r="H5" s="79" t="s">
        <v>460</v>
      </c>
      <c r="I5" s="7">
        <v>41246</v>
      </c>
      <c r="J5" s="8">
        <v>42707</v>
      </c>
      <c r="K5" s="7">
        <v>43072</v>
      </c>
      <c r="L5" s="9">
        <v>6157143.4799999995</v>
      </c>
      <c r="M5" s="9">
        <f>4400000+4356911.88+4321836.63+625821.73+5770107.85+422642.84</f>
        <v>19897320.929999996</v>
      </c>
      <c r="N5" s="19" t="s">
        <v>30</v>
      </c>
      <c r="O5" s="16" t="s">
        <v>30</v>
      </c>
      <c r="P5" s="81" t="s">
        <v>1411</v>
      </c>
      <c r="Q5" s="26">
        <v>42628</v>
      </c>
      <c r="R5" s="43" t="s">
        <v>111</v>
      </c>
      <c r="S5" s="10">
        <f t="shared" si="0"/>
        <v>42527</v>
      </c>
      <c r="T5" s="11">
        <f t="shared" si="1"/>
        <v>42587</v>
      </c>
      <c r="U5" s="40" t="s">
        <v>507</v>
      </c>
      <c r="V5" s="16" t="s">
        <v>198</v>
      </c>
      <c r="W5" s="79" t="s">
        <v>369</v>
      </c>
      <c r="X5" s="79" t="s">
        <v>1154</v>
      </c>
      <c r="Y5" s="39" t="s">
        <v>57</v>
      </c>
      <c r="Z5" s="19" t="s">
        <v>43</v>
      </c>
      <c r="AA5" s="19">
        <v>46200</v>
      </c>
      <c r="AB5" s="18" t="s">
        <v>93</v>
      </c>
      <c r="AC5" s="16" t="s">
        <v>201</v>
      </c>
      <c r="AD5" s="80">
        <v>42528</v>
      </c>
      <c r="AE5" s="80">
        <v>42608</v>
      </c>
      <c r="AF5" s="12" t="str">
        <f t="shared" ca="1" si="2"/>
        <v>ok</v>
      </c>
      <c r="AG5" s="24">
        <f t="shared" ca="1" si="3"/>
        <v>-48</v>
      </c>
      <c r="AH5" s="12" t="str">
        <f t="shared" ca="1" si="4"/>
        <v/>
      </c>
      <c r="AI5" s="13">
        <v>4</v>
      </c>
    </row>
    <row r="6" spans="1:36" ht="51" hidden="1" x14ac:dyDescent="0.25">
      <c r="A6" s="27" t="s">
        <v>628</v>
      </c>
      <c r="B6" s="16" t="s">
        <v>627</v>
      </c>
      <c r="C6" s="16" t="s">
        <v>629</v>
      </c>
      <c r="D6" s="16" t="s">
        <v>630</v>
      </c>
      <c r="E6" s="79" t="s">
        <v>631</v>
      </c>
      <c r="F6" s="79" t="s">
        <v>306</v>
      </c>
      <c r="G6" s="18" t="s">
        <v>51</v>
      </c>
      <c r="H6" s="79" t="s">
        <v>622</v>
      </c>
      <c r="I6" s="7">
        <v>42377</v>
      </c>
      <c r="J6" s="8">
        <v>42746</v>
      </c>
      <c r="K6" s="7">
        <v>43841</v>
      </c>
      <c r="L6" s="9">
        <v>4575948</v>
      </c>
      <c r="M6" s="35">
        <v>4575948</v>
      </c>
      <c r="N6" s="19" t="s">
        <v>30</v>
      </c>
      <c r="O6" s="16" t="s">
        <v>30</v>
      </c>
      <c r="P6" s="95" t="s">
        <v>1313</v>
      </c>
      <c r="Q6" s="26">
        <v>42563</v>
      </c>
      <c r="R6" s="43"/>
      <c r="S6" s="10">
        <f t="shared" si="0"/>
        <v>42566</v>
      </c>
      <c r="T6" s="11">
        <f t="shared" si="1"/>
        <v>42626</v>
      </c>
      <c r="U6" s="21" t="s">
        <v>1027</v>
      </c>
      <c r="V6" s="16" t="s">
        <v>310</v>
      </c>
      <c r="W6" s="17" t="s">
        <v>624</v>
      </c>
      <c r="X6" s="79" t="s">
        <v>632</v>
      </c>
      <c r="Y6" s="33" t="s">
        <v>57</v>
      </c>
      <c r="Z6" s="19" t="s">
        <v>43</v>
      </c>
      <c r="AA6" s="47" t="s">
        <v>633</v>
      </c>
      <c r="AB6" s="79" t="s">
        <v>85</v>
      </c>
      <c r="AC6" s="16" t="s">
        <v>312</v>
      </c>
      <c r="AD6" s="23" t="s">
        <v>272</v>
      </c>
      <c r="AE6" s="73"/>
      <c r="AF6" s="12" t="str">
        <f t="shared" ca="1" si="2"/>
        <v>Faltam -9 para finalizar o prazo</v>
      </c>
      <c r="AG6" s="24">
        <f t="shared" ca="1" si="3"/>
        <v>-9</v>
      </c>
      <c r="AH6" s="12" t="str">
        <f t="shared" ca="1" si="4"/>
        <v>Excedido</v>
      </c>
      <c r="AI6" s="13">
        <v>5</v>
      </c>
    </row>
    <row r="7" spans="1:36" ht="51" hidden="1" x14ac:dyDescent="0.25">
      <c r="A7" s="78" t="s">
        <v>74</v>
      </c>
      <c r="B7" s="79" t="s">
        <v>73</v>
      </c>
      <c r="C7" s="16" t="s">
        <v>75</v>
      </c>
      <c r="D7" s="16" t="s">
        <v>76</v>
      </c>
      <c r="E7" s="18" t="s">
        <v>77</v>
      </c>
      <c r="F7" s="28" t="s">
        <v>78</v>
      </c>
      <c r="G7" s="18" t="s">
        <v>79</v>
      </c>
      <c r="H7" s="18" t="s">
        <v>80</v>
      </c>
      <c r="I7" s="98">
        <v>41726</v>
      </c>
      <c r="J7" s="8">
        <v>42821</v>
      </c>
      <c r="K7" s="7">
        <v>43552</v>
      </c>
      <c r="L7" s="9">
        <v>3360000</v>
      </c>
      <c r="M7" s="35">
        <f>4200000+4200000+3360000</f>
        <v>11760000</v>
      </c>
      <c r="N7" s="19" t="s">
        <v>39</v>
      </c>
      <c r="O7" s="16" t="s">
        <v>30</v>
      </c>
      <c r="P7" s="81" t="s">
        <v>90</v>
      </c>
      <c r="Q7" s="82">
        <v>42486</v>
      </c>
      <c r="R7" s="31"/>
      <c r="S7" s="10">
        <f t="shared" si="0"/>
        <v>42641</v>
      </c>
      <c r="T7" s="11">
        <f t="shared" si="1"/>
        <v>42701</v>
      </c>
      <c r="U7" s="32" t="s">
        <v>81</v>
      </c>
      <c r="V7" s="16" t="s">
        <v>82</v>
      </c>
      <c r="W7" s="17" t="s">
        <v>83</v>
      </c>
      <c r="X7" s="79" t="s">
        <v>84</v>
      </c>
      <c r="Y7" s="92" t="s">
        <v>57</v>
      </c>
      <c r="Z7" s="19" t="s">
        <v>43</v>
      </c>
      <c r="AA7" s="47" t="s">
        <v>1054</v>
      </c>
      <c r="AB7" s="79" t="s">
        <v>85</v>
      </c>
      <c r="AC7" s="16" t="s">
        <v>86</v>
      </c>
      <c r="AD7" s="23"/>
      <c r="AE7" s="23"/>
      <c r="AF7" s="12" t="str">
        <f t="shared" ca="1" si="2"/>
        <v>Preparar Manifestação. Está 6 dias atrasado</v>
      </c>
      <c r="AG7" s="24">
        <f t="shared" ca="1" si="3"/>
        <v>66</v>
      </c>
      <c r="AH7" s="12" t="str">
        <f t="shared" ca="1" si="4"/>
        <v/>
      </c>
      <c r="AI7" s="13">
        <v>6</v>
      </c>
    </row>
    <row r="8" spans="1:36" ht="89.25" x14ac:dyDescent="0.25">
      <c r="A8" s="78" t="s">
        <v>680</v>
      </c>
      <c r="B8" s="79" t="s">
        <v>679</v>
      </c>
      <c r="C8" s="79" t="s">
        <v>1026</v>
      </c>
      <c r="D8" s="79" t="s">
        <v>681</v>
      </c>
      <c r="E8" s="79" t="s">
        <v>682</v>
      </c>
      <c r="F8" s="79" t="s">
        <v>1170</v>
      </c>
      <c r="G8" s="79" t="s">
        <v>51</v>
      </c>
      <c r="H8" s="79" t="s">
        <v>683</v>
      </c>
      <c r="I8" s="77">
        <v>41671</v>
      </c>
      <c r="J8" s="77">
        <v>42767</v>
      </c>
      <c r="K8" s="77">
        <v>43497</v>
      </c>
      <c r="L8" s="9">
        <v>2978300.73</v>
      </c>
      <c r="M8" s="9">
        <f>3668832.23+3640272.47+94649.79+2978300.73</f>
        <v>10382055.220000001</v>
      </c>
      <c r="N8" s="19" t="s">
        <v>30</v>
      </c>
      <c r="O8" s="16" t="s">
        <v>30</v>
      </c>
      <c r="P8" s="81" t="s">
        <v>1267</v>
      </c>
      <c r="Q8" s="26">
        <v>42584</v>
      </c>
      <c r="R8" s="37" t="s">
        <v>1268</v>
      </c>
      <c r="S8" s="10">
        <f t="shared" si="0"/>
        <v>42587</v>
      </c>
      <c r="T8" s="11">
        <f t="shared" si="1"/>
        <v>42647</v>
      </c>
      <c r="U8" s="32" t="s">
        <v>684</v>
      </c>
      <c r="V8" s="16" t="s">
        <v>685</v>
      </c>
      <c r="W8" s="17" t="s">
        <v>686</v>
      </c>
      <c r="X8" s="16" t="s">
        <v>1387</v>
      </c>
      <c r="Y8" s="92" t="s">
        <v>57</v>
      </c>
      <c r="Z8" s="19" t="s">
        <v>43</v>
      </c>
      <c r="AA8" s="19">
        <v>4958</v>
      </c>
      <c r="AB8" s="79" t="s">
        <v>85</v>
      </c>
      <c r="AC8" s="16" t="s">
        <v>44</v>
      </c>
      <c r="AD8" s="80">
        <v>42584</v>
      </c>
      <c r="AE8" s="23"/>
      <c r="AF8" s="12" t="str">
        <f t="shared" ca="1" si="2"/>
        <v>Faltam 12 para finalizar o prazo</v>
      </c>
      <c r="AG8" s="24">
        <f t="shared" ca="1" si="3"/>
        <v>12</v>
      </c>
      <c r="AH8" s="12" t="str">
        <f t="shared" ca="1" si="4"/>
        <v>Urgente</v>
      </c>
      <c r="AI8" s="13">
        <v>7</v>
      </c>
    </row>
    <row r="9" spans="1:36" ht="38.25" hidden="1" x14ac:dyDescent="0.25">
      <c r="A9" s="27" t="s">
        <v>262</v>
      </c>
      <c r="B9" s="79" t="s">
        <v>261</v>
      </c>
      <c r="C9" s="79" t="s">
        <v>191</v>
      </c>
      <c r="D9" s="79" t="s">
        <v>192</v>
      </c>
      <c r="E9" s="79" t="s">
        <v>263</v>
      </c>
      <c r="F9" s="79" t="s">
        <v>194</v>
      </c>
      <c r="G9" s="79" t="s">
        <v>51</v>
      </c>
      <c r="H9" s="16" t="s">
        <v>264</v>
      </c>
      <c r="I9" s="7">
        <v>41453</v>
      </c>
      <c r="J9" s="8">
        <v>42914</v>
      </c>
      <c r="K9" s="7">
        <v>43279</v>
      </c>
      <c r="L9" s="9">
        <v>2810175.84</v>
      </c>
      <c r="M9" s="35">
        <f>2759532.62+2850566.52+2677175.84+2810175.84</f>
        <v>11097450.82</v>
      </c>
      <c r="N9" s="19" t="s">
        <v>39</v>
      </c>
      <c r="O9" s="79" t="s">
        <v>30</v>
      </c>
      <c r="P9" s="81" t="s">
        <v>90</v>
      </c>
      <c r="Q9" s="26">
        <v>42557</v>
      </c>
      <c r="R9" s="36" t="s">
        <v>1172</v>
      </c>
      <c r="S9" s="10">
        <f t="shared" si="0"/>
        <v>42734</v>
      </c>
      <c r="T9" s="11">
        <f t="shared" si="1"/>
        <v>42794</v>
      </c>
      <c r="U9" s="21" t="s">
        <v>265</v>
      </c>
      <c r="V9" s="79" t="s">
        <v>197</v>
      </c>
      <c r="W9" s="17" t="s">
        <v>198</v>
      </c>
      <c r="X9" s="79" t="s">
        <v>266</v>
      </c>
      <c r="Y9" s="79" t="s">
        <v>57</v>
      </c>
      <c r="Z9" s="19" t="s">
        <v>43</v>
      </c>
      <c r="AA9" s="79">
        <v>64684</v>
      </c>
      <c r="AB9" s="79" t="s">
        <v>93</v>
      </c>
      <c r="AC9" s="16" t="s">
        <v>201</v>
      </c>
      <c r="AD9" s="73">
        <v>42436</v>
      </c>
      <c r="AE9" s="80">
        <v>42521</v>
      </c>
      <c r="AF9" s="12" t="str">
        <f t="shared" ca="1" si="2"/>
        <v/>
      </c>
      <c r="AG9" s="24">
        <f t="shared" ca="1" si="3"/>
        <v>159</v>
      </c>
      <c r="AH9" s="12" t="str">
        <f t="shared" ca="1" si="4"/>
        <v/>
      </c>
      <c r="AI9" s="13">
        <v>8</v>
      </c>
    </row>
    <row r="10" spans="1:36" ht="51" hidden="1" x14ac:dyDescent="0.25">
      <c r="A10" s="27" t="s">
        <v>536</v>
      </c>
      <c r="B10" s="16" t="s">
        <v>535</v>
      </c>
      <c r="C10" s="16" t="s">
        <v>61</v>
      </c>
      <c r="D10" s="16" t="s">
        <v>62</v>
      </c>
      <c r="E10" s="79" t="s">
        <v>537</v>
      </c>
      <c r="F10" s="79" t="s">
        <v>1183</v>
      </c>
      <c r="G10" s="79" t="s">
        <v>538</v>
      </c>
      <c r="H10" s="79" t="s">
        <v>539</v>
      </c>
      <c r="I10" s="7">
        <v>41253</v>
      </c>
      <c r="J10" s="8">
        <v>42714</v>
      </c>
      <c r="K10" s="7">
        <v>43079</v>
      </c>
      <c r="L10" s="9">
        <v>2682884.0099999998</v>
      </c>
      <c r="M10" s="9">
        <f>2532012.6+2532012.6+2681750.76+755.68+2682884.01</f>
        <v>10429415.649999999</v>
      </c>
      <c r="N10" s="19" t="s">
        <v>39</v>
      </c>
      <c r="O10" s="16" t="s">
        <v>30</v>
      </c>
      <c r="P10" s="81" t="s">
        <v>1415</v>
      </c>
      <c r="Q10" s="26">
        <v>42612</v>
      </c>
      <c r="R10" s="43" t="s">
        <v>111</v>
      </c>
      <c r="S10" s="10">
        <f t="shared" si="0"/>
        <v>42534</v>
      </c>
      <c r="T10" s="11">
        <f t="shared" si="1"/>
        <v>42594</v>
      </c>
      <c r="U10" s="21" t="s">
        <v>540</v>
      </c>
      <c r="V10" s="16" t="s">
        <v>1141</v>
      </c>
      <c r="W10" s="17" t="s">
        <v>541</v>
      </c>
      <c r="X10" s="16" t="s">
        <v>1147</v>
      </c>
      <c r="Y10" s="79" t="s">
        <v>57</v>
      </c>
      <c r="Z10" s="19" t="s">
        <v>43</v>
      </c>
      <c r="AA10" s="19">
        <v>46199</v>
      </c>
      <c r="AB10" s="79" t="s">
        <v>93</v>
      </c>
      <c r="AC10" s="16" t="s">
        <v>149</v>
      </c>
      <c r="AD10" s="26">
        <v>42528</v>
      </c>
      <c r="AE10" s="26">
        <v>42612</v>
      </c>
      <c r="AF10" s="12" t="str">
        <f t="shared" ca="1" si="2"/>
        <v>ok</v>
      </c>
      <c r="AG10" s="24">
        <f t="shared" ca="1" si="3"/>
        <v>-41</v>
      </c>
      <c r="AH10" s="12" t="str">
        <f t="shared" ca="1" si="4"/>
        <v/>
      </c>
      <c r="AI10" s="13">
        <v>9</v>
      </c>
    </row>
    <row r="11" spans="1:36" ht="38.25" hidden="1" x14ac:dyDescent="0.25">
      <c r="A11" s="27" t="s">
        <v>462</v>
      </c>
      <c r="B11" s="16" t="s">
        <v>455</v>
      </c>
      <c r="C11" s="16" t="s">
        <v>1430</v>
      </c>
      <c r="D11" s="16" t="s">
        <v>464</v>
      </c>
      <c r="E11" s="16" t="s">
        <v>465</v>
      </c>
      <c r="F11" s="17" t="s">
        <v>194</v>
      </c>
      <c r="G11" s="79" t="s">
        <v>51</v>
      </c>
      <c r="H11" s="79" t="s">
        <v>460</v>
      </c>
      <c r="I11" s="7">
        <v>41211</v>
      </c>
      <c r="J11" s="8">
        <v>42672</v>
      </c>
      <c r="K11" s="7">
        <v>43037</v>
      </c>
      <c r="L11" s="9">
        <v>2487853.6800000002</v>
      </c>
      <c r="M11" s="35">
        <f>1990000+1989122+2162058.45+2208476.2+164036.38+264445.8</f>
        <v>8778138.8300000019</v>
      </c>
      <c r="N11" s="19" t="s">
        <v>30</v>
      </c>
      <c r="O11" s="16" t="s">
        <v>30</v>
      </c>
      <c r="P11" s="78" t="s">
        <v>1352</v>
      </c>
      <c r="Q11" s="26">
        <v>42601</v>
      </c>
      <c r="R11" s="43" t="s">
        <v>111</v>
      </c>
      <c r="S11" s="10">
        <f t="shared" si="0"/>
        <v>42492</v>
      </c>
      <c r="T11" s="11">
        <f t="shared" si="1"/>
        <v>42552</v>
      </c>
      <c r="U11" s="40" t="s">
        <v>466</v>
      </c>
      <c r="V11" s="16" t="s">
        <v>198</v>
      </c>
      <c r="W11" s="17" t="s">
        <v>433</v>
      </c>
      <c r="X11" s="16" t="s">
        <v>1153</v>
      </c>
      <c r="Y11" s="39" t="s">
        <v>57</v>
      </c>
      <c r="Z11" s="19" t="s">
        <v>43</v>
      </c>
      <c r="AA11" s="19">
        <v>46200</v>
      </c>
      <c r="AB11" s="79" t="s">
        <v>93</v>
      </c>
      <c r="AC11" s="16" t="s">
        <v>201</v>
      </c>
      <c r="AD11" s="80">
        <v>42494</v>
      </c>
      <c r="AE11" s="80">
        <v>42555</v>
      </c>
      <c r="AF11" s="12" t="str">
        <f t="shared" ca="1" si="2"/>
        <v>ok</v>
      </c>
      <c r="AG11" s="24">
        <f t="shared" ca="1" si="3"/>
        <v>-83</v>
      </c>
      <c r="AH11" s="12" t="str">
        <f t="shared" ca="1" si="4"/>
        <v/>
      </c>
      <c r="AI11" s="13">
        <v>10</v>
      </c>
    </row>
    <row r="12" spans="1:36" ht="38.25" hidden="1" x14ac:dyDescent="0.25">
      <c r="A12" s="27" t="s">
        <v>700</v>
      </c>
      <c r="B12" s="85" t="s">
        <v>699</v>
      </c>
      <c r="C12" s="16" t="s">
        <v>701</v>
      </c>
      <c r="D12" s="16" t="s">
        <v>702</v>
      </c>
      <c r="E12" s="16" t="s">
        <v>703</v>
      </c>
      <c r="F12" s="17" t="s">
        <v>50</v>
      </c>
      <c r="G12" s="18" t="s">
        <v>51</v>
      </c>
      <c r="H12" s="79" t="s">
        <v>704</v>
      </c>
      <c r="I12" s="7">
        <v>41311</v>
      </c>
      <c r="J12" s="8">
        <v>42772</v>
      </c>
      <c r="K12" s="7">
        <v>43137</v>
      </c>
      <c r="L12" s="9">
        <v>2404036.7999999998</v>
      </c>
      <c r="M12" s="35">
        <v>12012870.879999999</v>
      </c>
      <c r="N12" s="19" t="s">
        <v>39</v>
      </c>
      <c r="O12" s="16" t="s">
        <v>30</v>
      </c>
      <c r="P12" s="41" t="s">
        <v>1173</v>
      </c>
      <c r="Q12" s="26">
        <v>42598</v>
      </c>
      <c r="R12" s="37" t="s">
        <v>1300</v>
      </c>
      <c r="S12" s="10">
        <f t="shared" si="0"/>
        <v>42592</v>
      </c>
      <c r="T12" s="11">
        <f t="shared" si="1"/>
        <v>42652</v>
      </c>
      <c r="U12" s="85" t="s">
        <v>705</v>
      </c>
      <c r="V12" s="16" t="s">
        <v>120</v>
      </c>
      <c r="W12" s="17" t="s">
        <v>121</v>
      </c>
      <c r="X12" s="79" t="s">
        <v>706</v>
      </c>
      <c r="Y12" s="79" t="s">
        <v>57</v>
      </c>
      <c r="Z12" s="19" t="s">
        <v>43</v>
      </c>
      <c r="AA12" s="19">
        <v>4958</v>
      </c>
      <c r="AB12" s="79" t="s">
        <v>59</v>
      </c>
      <c r="AC12" s="16" t="s">
        <v>60</v>
      </c>
      <c r="AD12" s="80">
        <v>42598</v>
      </c>
      <c r="AE12" s="23"/>
      <c r="AF12" s="12" t="str">
        <f t="shared" ca="1" si="2"/>
        <v>Faltam 17 para finalizar o prazo</v>
      </c>
      <c r="AG12" s="24">
        <f t="shared" ca="1" si="3"/>
        <v>17</v>
      </c>
      <c r="AH12" s="12" t="str">
        <f t="shared" ca="1" si="4"/>
        <v>Urgente</v>
      </c>
      <c r="AI12" s="13">
        <v>11</v>
      </c>
    </row>
    <row r="13" spans="1:36" ht="38.25" hidden="1" x14ac:dyDescent="0.25">
      <c r="A13" s="27" t="s">
        <v>242</v>
      </c>
      <c r="B13" s="79" t="s">
        <v>241</v>
      </c>
      <c r="C13" s="79" t="s">
        <v>243</v>
      </c>
      <c r="D13" s="79" t="s">
        <v>244</v>
      </c>
      <c r="E13" s="79" t="s">
        <v>245</v>
      </c>
      <c r="F13" s="17" t="s">
        <v>246</v>
      </c>
      <c r="G13" s="18" t="s">
        <v>247</v>
      </c>
      <c r="H13" s="16" t="s">
        <v>248</v>
      </c>
      <c r="I13" s="7">
        <v>42177</v>
      </c>
      <c r="J13" s="8">
        <v>42908</v>
      </c>
      <c r="K13" s="7">
        <v>44004</v>
      </c>
      <c r="L13" s="9">
        <v>2234808.84</v>
      </c>
      <c r="M13" s="35">
        <f>2251037.04+2234808.84</f>
        <v>4485845.88</v>
      </c>
      <c r="N13" s="19" t="s">
        <v>30</v>
      </c>
      <c r="O13" s="79" t="s">
        <v>30</v>
      </c>
      <c r="P13" s="81" t="s">
        <v>1326</v>
      </c>
      <c r="Q13" s="82">
        <v>42608</v>
      </c>
      <c r="R13" s="36" t="s">
        <v>1311</v>
      </c>
      <c r="S13" s="10">
        <f t="shared" si="0"/>
        <v>42728</v>
      </c>
      <c r="T13" s="11">
        <f t="shared" si="1"/>
        <v>42788</v>
      </c>
      <c r="U13" s="40" t="s">
        <v>249</v>
      </c>
      <c r="V13" s="79" t="s">
        <v>1105</v>
      </c>
      <c r="W13" s="17" t="s">
        <v>1047</v>
      </c>
      <c r="X13" s="79" t="s">
        <v>1107</v>
      </c>
      <c r="Y13" s="39" t="s">
        <v>57</v>
      </c>
      <c r="Z13" s="19" t="s">
        <v>43</v>
      </c>
      <c r="AA13" s="19" t="s">
        <v>251</v>
      </c>
      <c r="AB13" s="79" t="s">
        <v>85</v>
      </c>
      <c r="AC13" s="16" t="s">
        <v>94</v>
      </c>
      <c r="AD13" s="73">
        <v>42355</v>
      </c>
      <c r="AE13" s="23">
        <v>42438</v>
      </c>
      <c r="AF13" s="12" t="str">
        <f t="shared" ca="1" si="2"/>
        <v/>
      </c>
      <c r="AG13" s="24">
        <f t="shared" ca="1" si="3"/>
        <v>153</v>
      </c>
      <c r="AH13" s="12" t="str">
        <f t="shared" ca="1" si="4"/>
        <v/>
      </c>
      <c r="AI13" s="13">
        <v>12</v>
      </c>
    </row>
    <row r="14" spans="1:36" ht="38.25" hidden="1" x14ac:dyDescent="0.25">
      <c r="A14" s="27" t="s">
        <v>993</v>
      </c>
      <c r="B14" s="16" t="s">
        <v>992</v>
      </c>
      <c r="C14" s="79" t="s">
        <v>1429</v>
      </c>
      <c r="D14" s="16" t="s">
        <v>994</v>
      </c>
      <c r="E14" s="16" t="s">
        <v>995</v>
      </c>
      <c r="F14" s="17" t="s">
        <v>50</v>
      </c>
      <c r="G14" s="79" t="s">
        <v>51</v>
      </c>
      <c r="H14" s="16" t="s">
        <v>814</v>
      </c>
      <c r="I14" s="7">
        <v>42347</v>
      </c>
      <c r="J14" s="8">
        <v>44174</v>
      </c>
      <c r="K14" s="7">
        <v>44174</v>
      </c>
      <c r="L14" s="9">
        <v>2120000</v>
      </c>
      <c r="M14" s="35">
        <v>10600000</v>
      </c>
      <c r="N14" s="19" t="s">
        <v>39</v>
      </c>
      <c r="O14" s="16" t="s">
        <v>30</v>
      </c>
      <c r="P14" s="81" t="s">
        <v>1115</v>
      </c>
      <c r="Q14" s="26">
        <v>42499</v>
      </c>
      <c r="R14" s="43" t="s">
        <v>996</v>
      </c>
      <c r="S14" s="10">
        <f t="shared" si="0"/>
        <v>43994</v>
      </c>
      <c r="T14" s="11">
        <f t="shared" si="1"/>
        <v>44054</v>
      </c>
      <c r="U14" s="40"/>
      <c r="V14" s="16" t="s">
        <v>381</v>
      </c>
      <c r="W14" s="17" t="s">
        <v>63</v>
      </c>
      <c r="X14" s="16" t="s">
        <v>997</v>
      </c>
      <c r="Y14" s="39" t="s">
        <v>42</v>
      </c>
      <c r="Z14" s="19" t="s">
        <v>43</v>
      </c>
      <c r="AA14" s="19" t="s">
        <v>114</v>
      </c>
      <c r="AB14" s="79" t="s">
        <v>59</v>
      </c>
      <c r="AC14" s="16" t="s">
        <v>60</v>
      </c>
      <c r="AD14" s="23"/>
      <c r="AE14" s="73"/>
      <c r="AF14" s="12" t="str">
        <f t="shared" ca="1" si="2"/>
        <v/>
      </c>
      <c r="AG14" s="24">
        <f t="shared" ca="1" si="3"/>
        <v>1419</v>
      </c>
      <c r="AH14" s="12" t="str">
        <f t="shared" ca="1" si="4"/>
        <v/>
      </c>
      <c r="AI14" s="13">
        <v>13</v>
      </c>
    </row>
    <row r="15" spans="1:36" ht="38.25" hidden="1" x14ac:dyDescent="0.25">
      <c r="A15" s="27" t="s">
        <v>512</v>
      </c>
      <c r="B15" s="16" t="s">
        <v>455</v>
      </c>
      <c r="C15" s="16" t="s">
        <v>1430</v>
      </c>
      <c r="D15" s="16" t="s">
        <v>464</v>
      </c>
      <c r="E15" s="16" t="s">
        <v>513</v>
      </c>
      <c r="F15" s="17" t="s">
        <v>514</v>
      </c>
      <c r="G15" s="79" t="s">
        <v>247</v>
      </c>
      <c r="H15" s="79" t="s">
        <v>460</v>
      </c>
      <c r="I15" s="7">
        <v>41247</v>
      </c>
      <c r="J15" s="8">
        <v>42708</v>
      </c>
      <c r="K15" s="7">
        <v>43073</v>
      </c>
      <c r="L15" s="9">
        <v>2095124.16</v>
      </c>
      <c r="M15" s="35">
        <f>1635480.32+1634571.8+1824391.49+1860192.89+178968.54+246759.39</f>
        <v>7380364.4299999997</v>
      </c>
      <c r="N15" s="19" t="s">
        <v>30</v>
      </c>
      <c r="O15" s="16" t="s">
        <v>30</v>
      </c>
      <c r="P15" s="81" t="s">
        <v>1404</v>
      </c>
      <c r="Q15" s="26">
        <v>42628</v>
      </c>
      <c r="R15" s="43" t="s">
        <v>111</v>
      </c>
      <c r="S15" s="10">
        <f t="shared" si="0"/>
        <v>42528</v>
      </c>
      <c r="T15" s="11">
        <f t="shared" si="1"/>
        <v>42588</v>
      </c>
      <c r="U15" s="40" t="s">
        <v>515</v>
      </c>
      <c r="V15" s="16" t="s">
        <v>516</v>
      </c>
      <c r="W15" s="17" t="s">
        <v>1047</v>
      </c>
      <c r="X15" s="16" t="s">
        <v>1108</v>
      </c>
      <c r="Y15" s="39" t="s">
        <v>57</v>
      </c>
      <c r="Z15" s="19" t="s">
        <v>43</v>
      </c>
      <c r="AA15" s="19">
        <v>46200</v>
      </c>
      <c r="AB15" s="18" t="s">
        <v>93</v>
      </c>
      <c r="AC15" s="16" t="s">
        <v>86</v>
      </c>
      <c r="AD15" s="26">
        <v>42528</v>
      </c>
      <c r="AE15" s="80">
        <v>42591</v>
      </c>
      <c r="AF15" s="12" t="str">
        <f t="shared" ca="1" si="2"/>
        <v>ok</v>
      </c>
      <c r="AG15" s="24">
        <f t="shared" ca="1" si="3"/>
        <v>-47</v>
      </c>
      <c r="AH15" s="12" t="str">
        <f t="shared" ca="1" si="4"/>
        <v/>
      </c>
      <c r="AI15" s="13">
        <v>14</v>
      </c>
    </row>
    <row r="16" spans="1:36" ht="102" hidden="1" x14ac:dyDescent="0.25">
      <c r="A16" s="27" t="s">
        <v>611</v>
      </c>
      <c r="B16" s="16" t="s">
        <v>610</v>
      </c>
      <c r="C16" s="16" t="s">
        <v>612</v>
      </c>
      <c r="D16" s="16" t="s">
        <v>613</v>
      </c>
      <c r="E16" s="16" t="s">
        <v>614</v>
      </c>
      <c r="F16" s="17" t="s">
        <v>37</v>
      </c>
      <c r="G16" s="18" t="s">
        <v>79</v>
      </c>
      <c r="H16" s="79" t="s">
        <v>440</v>
      </c>
      <c r="I16" s="7">
        <v>42375</v>
      </c>
      <c r="J16" s="8">
        <v>42741</v>
      </c>
      <c r="K16" s="7">
        <v>44202</v>
      </c>
      <c r="L16" s="9">
        <v>2063389.68</v>
      </c>
      <c r="M16" s="35">
        <f>1889796.72+114745.4+51039.9+4684.5</f>
        <v>2060266.5199999998</v>
      </c>
      <c r="N16" s="19" t="s">
        <v>30</v>
      </c>
      <c r="O16" s="16" t="s">
        <v>30</v>
      </c>
      <c r="P16" s="81" t="s">
        <v>1360</v>
      </c>
      <c r="Q16" s="26">
        <v>42605</v>
      </c>
      <c r="R16" s="76" t="s">
        <v>1359</v>
      </c>
      <c r="S16" s="10">
        <f t="shared" si="0"/>
        <v>42561</v>
      </c>
      <c r="T16" s="11">
        <f t="shared" si="1"/>
        <v>42621</v>
      </c>
      <c r="U16" s="56" t="s">
        <v>615</v>
      </c>
      <c r="V16" s="16" t="s">
        <v>55</v>
      </c>
      <c r="W16" s="17" t="s">
        <v>381</v>
      </c>
      <c r="X16" s="79" t="s">
        <v>1310</v>
      </c>
      <c r="Y16" s="79" t="s">
        <v>57</v>
      </c>
      <c r="Z16" s="19" t="s">
        <v>43</v>
      </c>
      <c r="AA16" s="19" t="s">
        <v>616</v>
      </c>
      <c r="AB16" s="79" t="s">
        <v>1350</v>
      </c>
      <c r="AC16" s="16" t="s">
        <v>94</v>
      </c>
      <c r="AD16" s="80">
        <v>42548</v>
      </c>
      <c r="AE16" s="23"/>
      <c r="AF16" s="12" t="str">
        <f t="shared" ca="1" si="2"/>
        <v>Faltam -14 para finalizar o prazo</v>
      </c>
      <c r="AG16" s="24">
        <f t="shared" ca="1" si="3"/>
        <v>-14</v>
      </c>
      <c r="AH16" s="12" t="str">
        <f t="shared" ca="1" si="4"/>
        <v>Excedido</v>
      </c>
      <c r="AI16" s="13">
        <v>15</v>
      </c>
    </row>
    <row r="17" spans="1:35" ht="38.25" hidden="1" x14ac:dyDescent="0.25">
      <c r="A17" s="27" t="s">
        <v>923</v>
      </c>
      <c r="B17" s="16" t="s">
        <v>922</v>
      </c>
      <c r="C17" s="16" t="s">
        <v>924</v>
      </c>
      <c r="D17" s="16" t="s">
        <v>925</v>
      </c>
      <c r="E17" s="16" t="s">
        <v>926</v>
      </c>
      <c r="F17" s="17" t="s">
        <v>306</v>
      </c>
      <c r="G17" s="18" t="s">
        <v>51</v>
      </c>
      <c r="H17" s="79" t="s">
        <v>307</v>
      </c>
      <c r="I17" s="7">
        <v>41688</v>
      </c>
      <c r="J17" s="8">
        <v>43513</v>
      </c>
      <c r="K17" s="77">
        <v>43513</v>
      </c>
      <c r="L17" s="9">
        <v>1940400</v>
      </c>
      <c r="M17" s="9">
        <v>9702000</v>
      </c>
      <c r="N17" s="19" t="s">
        <v>39</v>
      </c>
      <c r="O17" s="16" t="s">
        <v>39</v>
      </c>
      <c r="P17" s="78" t="s">
        <v>90</v>
      </c>
      <c r="Q17" s="82">
        <v>42304</v>
      </c>
      <c r="R17" s="76"/>
      <c r="S17" s="10" t="str">
        <f t="shared" si="0"/>
        <v/>
      </c>
      <c r="T17" s="11" t="str">
        <f t="shared" si="1"/>
        <v/>
      </c>
      <c r="U17" s="32" t="s">
        <v>927</v>
      </c>
      <c r="V17" s="16" t="s">
        <v>309</v>
      </c>
      <c r="W17" s="17" t="s">
        <v>928</v>
      </c>
      <c r="X17" s="16" t="s">
        <v>929</v>
      </c>
      <c r="Y17" s="79" t="s">
        <v>42</v>
      </c>
      <c r="Z17" s="19" t="s">
        <v>43</v>
      </c>
      <c r="AA17" s="19">
        <v>64683</v>
      </c>
      <c r="AB17" s="79" t="s">
        <v>85</v>
      </c>
      <c r="AC17" s="16" t="s">
        <v>312</v>
      </c>
      <c r="AD17" s="72"/>
      <c r="AE17" s="72"/>
      <c r="AF17" s="12" t="str">
        <f t="shared" ca="1" si="2"/>
        <v/>
      </c>
      <c r="AG17" s="24" t="str">
        <f t="shared" ca="1" si="3"/>
        <v/>
      </c>
      <c r="AH17" s="12" t="str">
        <f t="shared" ca="1" si="4"/>
        <v/>
      </c>
      <c r="AI17" s="110">
        <v>16</v>
      </c>
    </row>
    <row r="18" spans="1:35" ht="51" hidden="1" x14ac:dyDescent="0.25">
      <c r="A18" s="27" t="s">
        <v>635</v>
      </c>
      <c r="B18" s="16" t="s">
        <v>634</v>
      </c>
      <c r="C18" s="16" t="s">
        <v>636</v>
      </c>
      <c r="D18" s="79" t="s">
        <v>637</v>
      </c>
      <c r="E18" s="79" t="s">
        <v>638</v>
      </c>
      <c r="F18" s="17" t="s">
        <v>78</v>
      </c>
      <c r="G18" s="18" t="s">
        <v>79</v>
      </c>
      <c r="H18" s="79" t="s">
        <v>639</v>
      </c>
      <c r="I18" s="7">
        <v>40919</v>
      </c>
      <c r="J18" s="8">
        <v>42746</v>
      </c>
      <c r="K18" s="7">
        <v>42746</v>
      </c>
      <c r="L18" s="9">
        <v>1755064.88</v>
      </c>
      <c r="M18" s="35">
        <f>1469370.03+126782.28+1772628.47+1772628.47+1809448.2+1861484.88+44042.3-106420+88636.69</f>
        <v>8838601.3200000003</v>
      </c>
      <c r="N18" s="19" t="s">
        <v>30</v>
      </c>
      <c r="O18" s="16" t="s">
        <v>30</v>
      </c>
      <c r="P18" s="78" t="s">
        <v>1402</v>
      </c>
      <c r="Q18" s="26">
        <v>42622</v>
      </c>
      <c r="R18" s="43" t="s">
        <v>1400</v>
      </c>
      <c r="S18" s="10">
        <f t="shared" si="0"/>
        <v>42566</v>
      </c>
      <c r="T18" s="11">
        <f t="shared" si="1"/>
        <v>42626</v>
      </c>
      <c r="U18" s="32" t="s">
        <v>273</v>
      </c>
      <c r="V18" s="16" t="s">
        <v>82</v>
      </c>
      <c r="W18" s="17" t="s">
        <v>116</v>
      </c>
      <c r="X18" s="79" t="s">
        <v>640</v>
      </c>
      <c r="Y18" s="92" t="s">
        <v>57</v>
      </c>
      <c r="Z18" s="19" t="s">
        <v>393</v>
      </c>
      <c r="AA18" s="19">
        <v>4960</v>
      </c>
      <c r="AB18" s="79" t="s">
        <v>85</v>
      </c>
      <c r="AC18" s="16" t="s">
        <v>86</v>
      </c>
      <c r="AD18" s="26">
        <v>42566</v>
      </c>
      <c r="AE18" s="73">
        <v>42621</v>
      </c>
      <c r="AF18" s="12" t="str">
        <f t="shared" ca="1" si="2"/>
        <v>ok</v>
      </c>
      <c r="AG18" s="24">
        <f t="shared" ca="1" si="3"/>
        <v>-9</v>
      </c>
      <c r="AH18" s="12" t="str">
        <f t="shared" ca="1" si="4"/>
        <v/>
      </c>
      <c r="AI18" s="110">
        <v>18</v>
      </c>
    </row>
    <row r="19" spans="1:35" ht="51" hidden="1" x14ac:dyDescent="0.25">
      <c r="A19" s="78" t="s">
        <v>713</v>
      </c>
      <c r="B19" s="85" t="s">
        <v>707</v>
      </c>
      <c r="C19" s="16" t="s">
        <v>714</v>
      </c>
      <c r="D19" s="79" t="s">
        <v>715</v>
      </c>
      <c r="E19" s="79" t="s">
        <v>711</v>
      </c>
      <c r="F19" s="17" t="s">
        <v>50</v>
      </c>
      <c r="G19" s="18" t="s">
        <v>51</v>
      </c>
      <c r="H19" s="79" t="s">
        <v>712</v>
      </c>
      <c r="I19" s="7">
        <v>42417</v>
      </c>
      <c r="J19" s="8">
        <v>42783</v>
      </c>
      <c r="K19" s="7">
        <v>43879</v>
      </c>
      <c r="L19" s="9">
        <v>1538585.04</v>
      </c>
      <c r="M19" s="35">
        <v>1538585.04</v>
      </c>
      <c r="N19" s="19" t="s">
        <v>30</v>
      </c>
      <c r="O19" s="16" t="s">
        <v>30</v>
      </c>
      <c r="P19" s="81" t="s">
        <v>1233</v>
      </c>
      <c r="Q19" s="82">
        <v>42605</v>
      </c>
      <c r="R19" s="37"/>
      <c r="S19" s="10">
        <f t="shared" si="0"/>
        <v>42603</v>
      </c>
      <c r="T19" s="11">
        <f t="shared" si="1"/>
        <v>42663</v>
      </c>
      <c r="U19" s="40" t="s">
        <v>1032</v>
      </c>
      <c r="V19" s="79" t="s">
        <v>121</v>
      </c>
      <c r="W19" s="17" t="s">
        <v>120</v>
      </c>
      <c r="X19" s="79" t="s">
        <v>716</v>
      </c>
      <c r="Y19" s="79" t="s">
        <v>57</v>
      </c>
      <c r="Z19" s="19" t="s">
        <v>43</v>
      </c>
      <c r="AA19" s="19" t="s">
        <v>217</v>
      </c>
      <c r="AB19" s="79" t="s">
        <v>59</v>
      </c>
      <c r="AC19" s="16" t="s">
        <v>94</v>
      </c>
      <c r="AD19" s="72"/>
      <c r="AE19" s="72"/>
      <c r="AF19" s="12" t="str">
        <f t="shared" ca="1" si="2"/>
        <v>Preparar Manifestação. Está -32 dias atrasado</v>
      </c>
      <c r="AG19" s="24">
        <f t="shared" ca="1" si="3"/>
        <v>28</v>
      </c>
      <c r="AH19" s="12" t="str">
        <f t="shared" ca="1" si="4"/>
        <v>Atenção</v>
      </c>
      <c r="AI19" s="13">
        <v>19</v>
      </c>
    </row>
    <row r="20" spans="1:35" ht="51" hidden="1" x14ac:dyDescent="0.25">
      <c r="A20" s="78" t="s">
        <v>456</v>
      </c>
      <c r="B20" s="16" t="s">
        <v>455</v>
      </c>
      <c r="C20" s="16" t="s">
        <v>457</v>
      </c>
      <c r="D20" s="16" t="s">
        <v>458</v>
      </c>
      <c r="E20" s="16" t="s">
        <v>459</v>
      </c>
      <c r="F20" s="17" t="s">
        <v>194</v>
      </c>
      <c r="G20" s="79" t="s">
        <v>51</v>
      </c>
      <c r="H20" s="79" t="s">
        <v>460</v>
      </c>
      <c r="I20" s="7">
        <v>41211</v>
      </c>
      <c r="J20" s="8">
        <v>42672</v>
      </c>
      <c r="K20" s="7">
        <v>43037</v>
      </c>
      <c r="L20" s="9">
        <v>1441843.53</v>
      </c>
      <c r="M20" s="35">
        <f>1239000+1463075.33+1453471.3+1441843.53</f>
        <v>5597390.1600000001</v>
      </c>
      <c r="N20" s="19" t="s">
        <v>30</v>
      </c>
      <c r="O20" s="16" t="s">
        <v>30</v>
      </c>
      <c r="P20" s="78" t="s">
        <v>1155</v>
      </c>
      <c r="Q20" s="82">
        <v>42555</v>
      </c>
      <c r="R20" s="43" t="s">
        <v>111</v>
      </c>
      <c r="S20" s="10">
        <f t="shared" si="0"/>
        <v>42492</v>
      </c>
      <c r="T20" s="11">
        <f t="shared" si="1"/>
        <v>42552</v>
      </c>
      <c r="U20" s="21" t="s">
        <v>461</v>
      </c>
      <c r="V20" s="79" t="s">
        <v>198</v>
      </c>
      <c r="W20" s="17" t="s">
        <v>369</v>
      </c>
      <c r="X20" s="16" t="s">
        <v>1152</v>
      </c>
      <c r="Y20" s="79" t="s">
        <v>57</v>
      </c>
      <c r="Z20" s="19" t="s">
        <v>43</v>
      </c>
      <c r="AA20" s="19">
        <v>46200</v>
      </c>
      <c r="AB20" s="18" t="s">
        <v>93</v>
      </c>
      <c r="AC20" s="16" t="s">
        <v>201</v>
      </c>
      <c r="AD20" s="80">
        <v>42494</v>
      </c>
      <c r="AE20" s="72">
        <v>42555</v>
      </c>
      <c r="AF20" s="12" t="str">
        <f t="shared" ca="1" si="2"/>
        <v>ok</v>
      </c>
      <c r="AG20" s="24">
        <f t="shared" ca="1" si="3"/>
        <v>-83</v>
      </c>
      <c r="AH20" s="12" t="str">
        <f t="shared" ca="1" si="4"/>
        <v/>
      </c>
      <c r="AI20" s="13">
        <v>20</v>
      </c>
    </row>
    <row r="21" spans="1:35" ht="38.25" hidden="1" x14ac:dyDescent="0.25">
      <c r="A21" s="78" t="s">
        <v>755</v>
      </c>
      <c r="B21" s="79" t="s">
        <v>754</v>
      </c>
      <c r="C21" s="79" t="s">
        <v>655</v>
      </c>
      <c r="D21" s="79" t="s">
        <v>656</v>
      </c>
      <c r="E21" s="79" t="s">
        <v>756</v>
      </c>
      <c r="F21" s="79" t="s">
        <v>50</v>
      </c>
      <c r="G21" s="18" t="s">
        <v>51</v>
      </c>
      <c r="H21" s="79" t="s">
        <v>757</v>
      </c>
      <c r="I21" s="77">
        <v>41061</v>
      </c>
      <c r="J21" s="8">
        <v>42887</v>
      </c>
      <c r="K21" s="77">
        <v>44713</v>
      </c>
      <c r="L21" s="9">
        <v>1323066.48</v>
      </c>
      <c r="M21" s="25">
        <f>5988100.8+76167.2+216336.96+74080.24</f>
        <v>6354685.2000000002</v>
      </c>
      <c r="N21" s="19" t="s">
        <v>39</v>
      </c>
      <c r="O21" s="79" t="s">
        <v>30</v>
      </c>
      <c r="P21" s="44" t="s">
        <v>90</v>
      </c>
      <c r="Q21" s="26">
        <v>42489</v>
      </c>
      <c r="R21" s="37"/>
      <c r="S21" s="10">
        <f t="shared" si="0"/>
        <v>42707</v>
      </c>
      <c r="T21" s="11">
        <f t="shared" si="1"/>
        <v>42767</v>
      </c>
      <c r="U21" s="17" t="s">
        <v>758</v>
      </c>
      <c r="V21" s="79" t="s">
        <v>660</v>
      </c>
      <c r="W21" s="79" t="s">
        <v>142</v>
      </c>
      <c r="X21" s="79" t="s">
        <v>759</v>
      </c>
      <c r="Y21" s="39" t="s">
        <v>42</v>
      </c>
      <c r="Z21" s="19" t="s">
        <v>43</v>
      </c>
      <c r="AA21" s="19">
        <v>46199</v>
      </c>
      <c r="AB21" s="79" t="s">
        <v>59</v>
      </c>
      <c r="AC21" s="16" t="s">
        <v>72</v>
      </c>
      <c r="AD21" s="73"/>
      <c r="AE21" s="73"/>
      <c r="AF21" s="12" t="str">
        <f t="shared" ca="1" si="2"/>
        <v/>
      </c>
      <c r="AG21" s="24">
        <f t="shared" ca="1" si="3"/>
        <v>132</v>
      </c>
      <c r="AH21" s="12" t="str">
        <f t="shared" ca="1" si="4"/>
        <v/>
      </c>
      <c r="AI21" s="13">
        <v>21</v>
      </c>
    </row>
    <row r="22" spans="1:35" ht="51" hidden="1" x14ac:dyDescent="0.25">
      <c r="A22" s="15" t="s">
        <v>575</v>
      </c>
      <c r="B22" s="16" t="s">
        <v>1066</v>
      </c>
      <c r="C22" s="16" t="s">
        <v>576</v>
      </c>
      <c r="D22" s="16" t="s">
        <v>577</v>
      </c>
      <c r="E22" s="16" t="s">
        <v>578</v>
      </c>
      <c r="F22" s="79" t="s">
        <v>1182</v>
      </c>
      <c r="G22" s="79" t="s">
        <v>51</v>
      </c>
      <c r="H22" s="79" t="s">
        <v>579</v>
      </c>
      <c r="I22" s="7">
        <v>42369</v>
      </c>
      <c r="J22" s="8">
        <v>42735</v>
      </c>
      <c r="K22" s="7">
        <v>44196</v>
      </c>
      <c r="L22" s="9">
        <v>1270251.78</v>
      </c>
      <c r="M22" s="35">
        <v>1270251.78</v>
      </c>
      <c r="N22" s="19" t="s">
        <v>39</v>
      </c>
      <c r="O22" s="16" t="s">
        <v>30</v>
      </c>
      <c r="P22" s="81" t="s">
        <v>1410</v>
      </c>
      <c r="Q22" s="82">
        <v>42622</v>
      </c>
      <c r="R22" s="37" t="s">
        <v>111</v>
      </c>
      <c r="S22" s="10">
        <f t="shared" si="0"/>
        <v>42555</v>
      </c>
      <c r="T22" s="11">
        <f t="shared" si="1"/>
        <v>42615</v>
      </c>
      <c r="U22" s="21" t="s">
        <v>431</v>
      </c>
      <c r="V22" s="17" t="s">
        <v>198</v>
      </c>
      <c r="W22" s="17" t="s">
        <v>433</v>
      </c>
      <c r="X22" s="79" t="s">
        <v>580</v>
      </c>
      <c r="Y22" s="79" t="s">
        <v>42</v>
      </c>
      <c r="Z22" s="19" t="s">
        <v>43</v>
      </c>
      <c r="AA22" s="47" t="s">
        <v>581</v>
      </c>
      <c r="AB22" s="18" t="s">
        <v>93</v>
      </c>
      <c r="AC22" s="16" t="s">
        <v>201</v>
      </c>
      <c r="AD22" s="82">
        <v>42558</v>
      </c>
      <c r="AE22" s="82">
        <v>42613</v>
      </c>
      <c r="AF22" s="12" t="str">
        <f t="shared" ca="1" si="2"/>
        <v>ok</v>
      </c>
      <c r="AG22" s="24">
        <f t="shared" ca="1" si="3"/>
        <v>-20</v>
      </c>
      <c r="AH22" s="12" t="str">
        <f t="shared" ca="1" si="4"/>
        <v/>
      </c>
      <c r="AI22" s="13">
        <v>22</v>
      </c>
    </row>
    <row r="23" spans="1:35" ht="76.5" hidden="1" x14ac:dyDescent="0.25">
      <c r="A23" s="78" t="s">
        <v>490</v>
      </c>
      <c r="B23" s="16" t="s">
        <v>489</v>
      </c>
      <c r="C23" s="16" t="s">
        <v>1432</v>
      </c>
      <c r="D23" s="16" t="s">
        <v>491</v>
      </c>
      <c r="E23" s="16" t="s">
        <v>492</v>
      </c>
      <c r="F23" s="79" t="s">
        <v>194</v>
      </c>
      <c r="G23" s="79" t="s">
        <v>51</v>
      </c>
      <c r="H23" s="79" t="s">
        <v>493</v>
      </c>
      <c r="I23" s="7">
        <v>40878</v>
      </c>
      <c r="J23" s="8">
        <v>42705</v>
      </c>
      <c r="K23" s="7">
        <v>42705</v>
      </c>
      <c r="L23" s="9">
        <v>1248334.3899999999</v>
      </c>
      <c r="M23" s="35">
        <f>1106892.69+1106892.69+1171535.22+1248707.06-372.67+1248334.39</f>
        <v>5881989.3799999999</v>
      </c>
      <c r="N23" s="19" t="s">
        <v>39</v>
      </c>
      <c r="O23" s="16" t="s">
        <v>30</v>
      </c>
      <c r="P23" s="41" t="s">
        <v>1135</v>
      </c>
      <c r="Q23" s="82">
        <v>42529</v>
      </c>
      <c r="R23" s="52" t="s">
        <v>1307</v>
      </c>
      <c r="S23" s="10">
        <f t="shared" si="0"/>
        <v>42525</v>
      </c>
      <c r="T23" s="11">
        <f t="shared" si="1"/>
        <v>42585</v>
      </c>
      <c r="U23" s="21" t="s">
        <v>494</v>
      </c>
      <c r="V23" s="17" t="s">
        <v>198</v>
      </c>
      <c r="W23" s="17" t="s">
        <v>433</v>
      </c>
      <c r="X23" s="79" t="s">
        <v>495</v>
      </c>
      <c r="Y23" s="79" t="s">
        <v>57</v>
      </c>
      <c r="Z23" s="19">
        <v>250</v>
      </c>
      <c r="AA23" s="19">
        <v>21598</v>
      </c>
      <c r="AB23" s="18" t="s">
        <v>93</v>
      </c>
      <c r="AC23" s="16" t="s">
        <v>201</v>
      </c>
      <c r="AD23" s="82">
        <v>42529</v>
      </c>
      <c r="AE23" s="72" t="s">
        <v>272</v>
      </c>
      <c r="AF23" s="12" t="str">
        <f t="shared" ca="1" si="2"/>
        <v>ok</v>
      </c>
      <c r="AG23" s="24">
        <f t="shared" ca="1" si="3"/>
        <v>-50</v>
      </c>
      <c r="AH23" s="12" t="str">
        <f t="shared" ca="1" si="4"/>
        <v/>
      </c>
      <c r="AI23" s="13">
        <v>23</v>
      </c>
    </row>
    <row r="24" spans="1:35" ht="38.25" hidden="1" x14ac:dyDescent="0.25">
      <c r="A24" s="78" t="s">
        <v>166</v>
      </c>
      <c r="B24" s="79" t="s">
        <v>165</v>
      </c>
      <c r="C24" s="16" t="s">
        <v>154</v>
      </c>
      <c r="D24" s="79" t="s">
        <v>155</v>
      </c>
      <c r="E24" s="79" t="s">
        <v>156</v>
      </c>
      <c r="F24" s="79" t="s">
        <v>157</v>
      </c>
      <c r="G24" s="18" t="s">
        <v>51</v>
      </c>
      <c r="H24" s="79" t="s">
        <v>158</v>
      </c>
      <c r="I24" s="77">
        <v>42152</v>
      </c>
      <c r="J24" s="8">
        <v>42883</v>
      </c>
      <c r="K24" s="77">
        <v>43979</v>
      </c>
      <c r="L24" s="9">
        <v>1248161.6000000001</v>
      </c>
      <c r="M24" s="9">
        <f>1248161.6+1248161.6</f>
        <v>2496323.2000000002</v>
      </c>
      <c r="N24" s="19" t="s">
        <v>39</v>
      </c>
      <c r="O24" s="79" t="s">
        <v>30</v>
      </c>
      <c r="P24" s="41" t="s">
        <v>145</v>
      </c>
      <c r="Q24" s="26">
        <v>42541</v>
      </c>
      <c r="R24" s="36" t="s">
        <v>1364</v>
      </c>
      <c r="S24" s="10">
        <f t="shared" si="0"/>
        <v>42703</v>
      </c>
      <c r="T24" s="11">
        <f t="shared" si="1"/>
        <v>42763</v>
      </c>
      <c r="U24" s="21" t="s">
        <v>167</v>
      </c>
      <c r="V24" s="79" t="s">
        <v>160</v>
      </c>
      <c r="W24" s="17" t="s">
        <v>161</v>
      </c>
      <c r="X24" s="79" t="s">
        <v>168</v>
      </c>
      <c r="Y24" s="79" t="s">
        <v>42</v>
      </c>
      <c r="Z24" s="19" t="s">
        <v>43</v>
      </c>
      <c r="AA24" s="19" t="s">
        <v>114</v>
      </c>
      <c r="AB24" s="79" t="s">
        <v>85</v>
      </c>
      <c r="AC24" s="16" t="s">
        <v>149</v>
      </c>
      <c r="AD24" s="73">
        <v>42324</v>
      </c>
      <c r="AE24" s="73">
        <v>42417</v>
      </c>
      <c r="AF24" s="12" t="str">
        <f t="shared" ca="1" si="2"/>
        <v/>
      </c>
      <c r="AG24" s="24">
        <f t="shared" ca="1" si="3"/>
        <v>128</v>
      </c>
      <c r="AH24" s="12" t="str">
        <f t="shared" ca="1" si="4"/>
        <v/>
      </c>
      <c r="AI24" s="13">
        <v>24</v>
      </c>
    </row>
    <row r="25" spans="1:35" ht="51" hidden="1" x14ac:dyDescent="0.25">
      <c r="A25" s="15" t="s">
        <v>708</v>
      </c>
      <c r="B25" s="85" t="s">
        <v>707</v>
      </c>
      <c r="C25" s="16" t="s">
        <v>709</v>
      </c>
      <c r="D25" s="16" t="s">
        <v>710</v>
      </c>
      <c r="E25" s="16" t="s">
        <v>711</v>
      </c>
      <c r="F25" s="16" t="s">
        <v>50</v>
      </c>
      <c r="G25" s="18" t="s">
        <v>51</v>
      </c>
      <c r="H25" s="79" t="s">
        <v>712</v>
      </c>
      <c r="I25" s="7">
        <v>42417</v>
      </c>
      <c r="J25" s="8">
        <v>42783</v>
      </c>
      <c r="K25" s="7">
        <v>43879</v>
      </c>
      <c r="L25" s="9">
        <v>1244178</v>
      </c>
      <c r="M25" s="9">
        <v>1244178</v>
      </c>
      <c r="N25" s="19" t="s">
        <v>30</v>
      </c>
      <c r="O25" s="16" t="s">
        <v>30</v>
      </c>
      <c r="P25" s="81" t="s">
        <v>1233</v>
      </c>
      <c r="Q25" s="82">
        <v>42605</v>
      </c>
      <c r="R25" s="37" t="s">
        <v>1361</v>
      </c>
      <c r="S25" s="10">
        <f t="shared" si="0"/>
        <v>42603</v>
      </c>
      <c r="T25" s="11">
        <f t="shared" si="1"/>
        <v>42663</v>
      </c>
      <c r="U25" s="40" t="s">
        <v>1031</v>
      </c>
      <c r="V25" s="79" t="s">
        <v>1045</v>
      </c>
      <c r="W25" s="17" t="s">
        <v>120</v>
      </c>
      <c r="X25" s="33" t="s">
        <v>1419</v>
      </c>
      <c r="Y25" s="79" t="s">
        <v>57</v>
      </c>
      <c r="Z25" s="19" t="s">
        <v>43</v>
      </c>
      <c r="AA25" s="19" t="s">
        <v>217</v>
      </c>
      <c r="AB25" s="79" t="s">
        <v>59</v>
      </c>
      <c r="AC25" s="16" t="s">
        <v>94</v>
      </c>
      <c r="AD25" s="72"/>
      <c r="AE25" s="72"/>
      <c r="AF25" s="12" t="str">
        <f t="shared" ca="1" si="2"/>
        <v>Preparar Manifestação. Está -32 dias atrasado</v>
      </c>
      <c r="AG25" s="24">
        <f t="shared" ca="1" si="3"/>
        <v>28</v>
      </c>
      <c r="AH25" s="12" t="str">
        <f t="shared" ca="1" si="4"/>
        <v>Atenção</v>
      </c>
      <c r="AI25" s="13">
        <v>25</v>
      </c>
    </row>
    <row r="26" spans="1:35" ht="51" hidden="1" x14ac:dyDescent="0.25">
      <c r="A26" s="15" t="s">
        <v>203</v>
      </c>
      <c r="B26" s="79" t="s">
        <v>202</v>
      </c>
      <c r="C26" s="16" t="s">
        <v>204</v>
      </c>
      <c r="D26" s="16" t="s">
        <v>205</v>
      </c>
      <c r="E26" s="16" t="s">
        <v>206</v>
      </c>
      <c r="F26" s="16" t="s">
        <v>50</v>
      </c>
      <c r="G26" s="18" t="s">
        <v>51</v>
      </c>
      <c r="H26" s="16" t="s">
        <v>207</v>
      </c>
      <c r="I26" s="7">
        <v>42163</v>
      </c>
      <c r="J26" s="8">
        <v>42894</v>
      </c>
      <c r="K26" s="7">
        <v>43990</v>
      </c>
      <c r="L26" s="9">
        <v>1187197.6299999999</v>
      </c>
      <c r="M26" s="35">
        <f>1187197.63+1187197.63</f>
        <v>2374395.2599999998</v>
      </c>
      <c r="N26" s="19" t="s">
        <v>30</v>
      </c>
      <c r="O26" s="16" t="s">
        <v>30</v>
      </c>
      <c r="P26" s="81" t="s">
        <v>1115</v>
      </c>
      <c r="Q26" s="82">
        <v>42522</v>
      </c>
      <c r="R26" s="36" t="s">
        <v>1201</v>
      </c>
      <c r="S26" s="10">
        <f t="shared" si="0"/>
        <v>42714</v>
      </c>
      <c r="T26" s="11">
        <f t="shared" si="1"/>
        <v>42774</v>
      </c>
      <c r="U26" s="21" t="s">
        <v>208</v>
      </c>
      <c r="V26" s="16" t="s">
        <v>56</v>
      </c>
      <c r="W26" s="17" t="s">
        <v>142</v>
      </c>
      <c r="X26" s="33" t="s">
        <v>209</v>
      </c>
      <c r="Y26" s="79" t="s">
        <v>57</v>
      </c>
      <c r="Z26" s="19" t="s">
        <v>43</v>
      </c>
      <c r="AA26" s="19" t="s">
        <v>104</v>
      </c>
      <c r="AB26" s="79" t="s">
        <v>59</v>
      </c>
      <c r="AC26" s="16" t="s">
        <v>72</v>
      </c>
      <c r="AD26" s="72">
        <v>42353</v>
      </c>
      <c r="AE26" s="80">
        <v>42447</v>
      </c>
      <c r="AF26" s="12" t="str">
        <f t="shared" ca="1" si="2"/>
        <v/>
      </c>
      <c r="AG26" s="24">
        <f t="shared" ca="1" si="3"/>
        <v>139</v>
      </c>
      <c r="AH26" s="12" t="str">
        <f t="shared" ca="1" si="4"/>
        <v/>
      </c>
      <c r="AI26" s="13">
        <v>26</v>
      </c>
    </row>
    <row r="27" spans="1:35" ht="63.75" hidden="1" x14ac:dyDescent="0.25">
      <c r="A27" s="78" t="s">
        <v>518</v>
      </c>
      <c r="B27" s="79" t="s">
        <v>517</v>
      </c>
      <c r="C27" s="16" t="s">
        <v>519</v>
      </c>
      <c r="D27" s="16" t="s">
        <v>520</v>
      </c>
      <c r="E27" s="16" t="s">
        <v>521</v>
      </c>
      <c r="F27" s="16" t="s">
        <v>1184</v>
      </c>
      <c r="G27" s="79" t="s">
        <v>51</v>
      </c>
      <c r="H27" s="16" t="s">
        <v>522</v>
      </c>
      <c r="I27" s="77">
        <v>41613</v>
      </c>
      <c r="J27" s="8">
        <v>43074</v>
      </c>
      <c r="K27" s="77">
        <v>43439</v>
      </c>
      <c r="L27" s="9">
        <v>949868.31</v>
      </c>
      <c r="M27" s="35">
        <f>843260.05+978239.24+50523.04+988877.52-39009.21</f>
        <v>2821890.64</v>
      </c>
      <c r="N27" s="19" t="s">
        <v>30</v>
      </c>
      <c r="O27" s="79" t="s">
        <v>30</v>
      </c>
      <c r="P27" s="41" t="s">
        <v>1272</v>
      </c>
      <c r="Q27" s="82">
        <v>42628</v>
      </c>
      <c r="R27" s="91" t="s">
        <v>1408</v>
      </c>
      <c r="S27" s="10">
        <f t="shared" si="0"/>
        <v>42894</v>
      </c>
      <c r="T27" s="11">
        <f t="shared" si="1"/>
        <v>42954</v>
      </c>
      <c r="U27" s="40" t="s">
        <v>523</v>
      </c>
      <c r="V27" s="16" t="s">
        <v>275</v>
      </c>
      <c r="W27" s="17" t="s">
        <v>274</v>
      </c>
      <c r="X27" s="33" t="s">
        <v>524</v>
      </c>
      <c r="Y27" s="39" t="s">
        <v>57</v>
      </c>
      <c r="Z27" s="19" t="s">
        <v>43</v>
      </c>
      <c r="AA27" s="19">
        <v>64683</v>
      </c>
      <c r="AB27" s="79" t="s">
        <v>85</v>
      </c>
      <c r="AC27" s="16" t="s">
        <v>276</v>
      </c>
      <c r="AD27" s="82">
        <v>42529</v>
      </c>
      <c r="AE27" s="80">
        <v>42583</v>
      </c>
      <c r="AF27" s="12" t="str">
        <f t="shared" ca="1" si="2"/>
        <v/>
      </c>
      <c r="AG27" s="24">
        <f t="shared" ca="1" si="3"/>
        <v>319</v>
      </c>
      <c r="AH27" s="12" t="str">
        <f t="shared" ca="1" si="4"/>
        <v/>
      </c>
      <c r="AI27" s="13">
        <v>27</v>
      </c>
    </row>
    <row r="28" spans="1:35" ht="25.5" hidden="1" x14ac:dyDescent="0.25">
      <c r="A28" s="15" t="s">
        <v>964</v>
      </c>
      <c r="B28" s="79" t="s">
        <v>963</v>
      </c>
      <c r="C28" s="16" t="s">
        <v>901</v>
      </c>
      <c r="D28" s="16" t="s">
        <v>902</v>
      </c>
      <c r="E28" s="16" t="s">
        <v>965</v>
      </c>
      <c r="F28" s="16" t="s">
        <v>126</v>
      </c>
      <c r="G28" s="18" t="s">
        <v>51</v>
      </c>
      <c r="H28" s="16" t="s">
        <v>257</v>
      </c>
      <c r="I28" s="7">
        <v>40252</v>
      </c>
      <c r="J28" s="8">
        <v>43905</v>
      </c>
      <c r="K28" s="7">
        <v>43905</v>
      </c>
      <c r="L28" s="9">
        <v>920943.17</v>
      </c>
      <c r="M28" s="9">
        <f>3282972+310849.48+4654146.83</f>
        <v>8247968.3100000005</v>
      </c>
      <c r="N28" s="19" t="s">
        <v>39</v>
      </c>
      <c r="O28" s="16" t="s">
        <v>30</v>
      </c>
      <c r="P28" s="41" t="s">
        <v>126</v>
      </c>
      <c r="Q28" s="82">
        <v>42502</v>
      </c>
      <c r="R28" s="8" t="s">
        <v>1229</v>
      </c>
      <c r="S28" s="10">
        <f t="shared" si="0"/>
        <v>43725</v>
      </c>
      <c r="T28" s="11">
        <f t="shared" si="1"/>
        <v>43785</v>
      </c>
      <c r="U28" s="32" t="s">
        <v>127</v>
      </c>
      <c r="V28" s="79" t="s">
        <v>128</v>
      </c>
      <c r="W28" s="17" t="s">
        <v>129</v>
      </c>
      <c r="X28" s="33" t="s">
        <v>966</v>
      </c>
      <c r="Y28" s="33" t="s">
        <v>42</v>
      </c>
      <c r="Z28" s="19" t="s">
        <v>43</v>
      </c>
      <c r="AA28" s="19">
        <v>21598</v>
      </c>
      <c r="AB28" s="79" t="s">
        <v>1350</v>
      </c>
      <c r="AC28" s="16" t="s">
        <v>60</v>
      </c>
      <c r="AD28" s="72"/>
      <c r="AE28" s="23"/>
      <c r="AF28" s="12" t="str">
        <f t="shared" ca="1" si="2"/>
        <v/>
      </c>
      <c r="AG28" s="24">
        <f t="shared" ca="1" si="3"/>
        <v>1150</v>
      </c>
      <c r="AH28" s="12" t="str">
        <f t="shared" ca="1" si="4"/>
        <v/>
      </c>
      <c r="AI28" s="13">
        <v>28</v>
      </c>
    </row>
    <row r="29" spans="1:35" ht="76.5" hidden="1" x14ac:dyDescent="0.25">
      <c r="A29" s="78" t="s">
        <v>1389</v>
      </c>
      <c r="B29" s="79" t="s">
        <v>1396</v>
      </c>
      <c r="C29" s="16" t="s">
        <v>1428</v>
      </c>
      <c r="D29" s="16" t="s">
        <v>1394</v>
      </c>
      <c r="E29" s="16" t="s">
        <v>1395</v>
      </c>
      <c r="F29" s="79" t="s">
        <v>1397</v>
      </c>
      <c r="G29" s="79" t="s">
        <v>79</v>
      </c>
      <c r="H29" s="16" t="s">
        <v>1398</v>
      </c>
      <c r="I29" s="77">
        <v>42627</v>
      </c>
      <c r="J29" s="8">
        <v>42991</v>
      </c>
      <c r="K29" s="77">
        <v>44453</v>
      </c>
      <c r="L29" s="9">
        <v>881808</v>
      </c>
      <c r="M29" s="35">
        <v>881808</v>
      </c>
      <c r="N29" s="58" t="s">
        <v>39</v>
      </c>
      <c r="O29" s="79" t="s">
        <v>30</v>
      </c>
      <c r="P29" s="81" t="s">
        <v>1418</v>
      </c>
      <c r="Q29" s="82">
        <v>42632</v>
      </c>
      <c r="R29" s="76" t="s">
        <v>1328</v>
      </c>
      <c r="S29" s="10">
        <f t="shared" si="0"/>
        <v>42811</v>
      </c>
      <c r="T29" s="11">
        <f t="shared" si="1"/>
        <v>42871</v>
      </c>
      <c r="U29" s="21" t="s">
        <v>273</v>
      </c>
      <c r="V29" s="16"/>
      <c r="W29" s="17"/>
      <c r="X29" s="33"/>
      <c r="Y29" s="33" t="s">
        <v>57</v>
      </c>
      <c r="Z29" s="19" t="s">
        <v>43</v>
      </c>
      <c r="AA29" s="62" t="s">
        <v>566</v>
      </c>
      <c r="AB29" s="79" t="s">
        <v>1350</v>
      </c>
      <c r="AC29" s="16" t="s">
        <v>44</v>
      </c>
      <c r="AD29" s="72"/>
      <c r="AE29" s="23"/>
      <c r="AF29" s="12" t="str">
        <f t="shared" ca="1" si="2"/>
        <v/>
      </c>
      <c r="AG29" s="24">
        <f t="shared" ca="1" si="3"/>
        <v>236</v>
      </c>
      <c r="AH29" s="12" t="str">
        <f t="shared" ca="1" si="4"/>
        <v/>
      </c>
      <c r="AI29" s="13">
        <v>29</v>
      </c>
    </row>
    <row r="30" spans="1:35" ht="38.25" hidden="1" x14ac:dyDescent="0.25">
      <c r="A30" s="78" t="s">
        <v>1092</v>
      </c>
      <c r="B30" s="65" t="s">
        <v>1096</v>
      </c>
      <c r="C30" s="79" t="s">
        <v>1093</v>
      </c>
      <c r="D30" s="79" t="s">
        <v>1094</v>
      </c>
      <c r="E30" s="79" t="s">
        <v>1095</v>
      </c>
      <c r="F30" s="79" t="s">
        <v>50</v>
      </c>
      <c r="G30" s="18" t="s">
        <v>51</v>
      </c>
      <c r="H30" s="18" t="s">
        <v>119</v>
      </c>
      <c r="I30" s="77">
        <v>42473</v>
      </c>
      <c r="J30" s="77">
        <v>42839</v>
      </c>
      <c r="K30" s="77">
        <v>43935</v>
      </c>
      <c r="L30" s="9">
        <v>824314.12</v>
      </c>
      <c r="M30" s="9">
        <v>824314.12</v>
      </c>
      <c r="N30" s="19" t="s">
        <v>30</v>
      </c>
      <c r="O30" s="79" t="s">
        <v>30</v>
      </c>
      <c r="P30" s="41" t="s">
        <v>90</v>
      </c>
      <c r="Q30" s="82">
        <v>42597</v>
      </c>
      <c r="R30" s="37"/>
      <c r="S30" s="10">
        <f t="shared" si="0"/>
        <v>42659</v>
      </c>
      <c r="T30" s="11">
        <f t="shared" si="1"/>
        <v>42719</v>
      </c>
      <c r="U30" s="75" t="s">
        <v>1116</v>
      </c>
      <c r="V30" s="65" t="s">
        <v>120</v>
      </c>
      <c r="W30" s="71" t="s">
        <v>1045</v>
      </c>
      <c r="X30" s="107" t="s">
        <v>1097</v>
      </c>
      <c r="Y30" s="107" t="s">
        <v>57</v>
      </c>
      <c r="Z30" s="19" t="s">
        <v>43</v>
      </c>
      <c r="AA30" s="19" t="s">
        <v>104</v>
      </c>
      <c r="AB30" s="79" t="s">
        <v>59</v>
      </c>
      <c r="AC30" s="16" t="s">
        <v>60</v>
      </c>
      <c r="AD30" s="72"/>
      <c r="AE30" s="23"/>
      <c r="AF30" s="12" t="str">
        <f t="shared" ca="1" si="2"/>
        <v/>
      </c>
      <c r="AG30" s="24">
        <f t="shared" ca="1" si="3"/>
        <v>84</v>
      </c>
      <c r="AH30" s="12" t="str">
        <f t="shared" ca="1" si="4"/>
        <v/>
      </c>
      <c r="AI30" s="13">
        <v>30</v>
      </c>
    </row>
    <row r="31" spans="1:35" ht="76.5" hidden="1" x14ac:dyDescent="0.25">
      <c r="A31" s="78" t="s">
        <v>468</v>
      </c>
      <c r="B31" s="46" t="s">
        <v>467</v>
      </c>
      <c r="C31" s="16" t="s">
        <v>469</v>
      </c>
      <c r="D31" s="16" t="s">
        <v>470</v>
      </c>
      <c r="E31" s="16" t="s">
        <v>471</v>
      </c>
      <c r="F31" s="16" t="s">
        <v>126</v>
      </c>
      <c r="G31" s="79" t="s">
        <v>51</v>
      </c>
      <c r="H31" s="16" t="s">
        <v>440</v>
      </c>
      <c r="I31" s="7">
        <v>42311</v>
      </c>
      <c r="J31" s="8">
        <v>42677</v>
      </c>
      <c r="K31" s="7">
        <v>44138</v>
      </c>
      <c r="L31" s="9">
        <f>758505.51+41541.03</f>
        <v>800046.54</v>
      </c>
      <c r="M31" s="9">
        <f>758505.51+41541.03</f>
        <v>800046.54</v>
      </c>
      <c r="N31" s="19" t="s">
        <v>30</v>
      </c>
      <c r="O31" s="16" t="s">
        <v>30</v>
      </c>
      <c r="P31" s="78" t="s">
        <v>1339</v>
      </c>
      <c r="Q31" s="82">
        <v>42572</v>
      </c>
      <c r="R31" s="43" t="s">
        <v>1025</v>
      </c>
      <c r="S31" s="10">
        <f t="shared" si="0"/>
        <v>42497</v>
      </c>
      <c r="T31" s="11">
        <f t="shared" si="1"/>
        <v>42557</v>
      </c>
      <c r="U31" s="32" t="s">
        <v>127</v>
      </c>
      <c r="V31" s="17" t="s">
        <v>128</v>
      </c>
      <c r="W31" s="79" t="s">
        <v>129</v>
      </c>
      <c r="X31" s="33" t="s">
        <v>472</v>
      </c>
      <c r="Y31" s="33" t="s">
        <v>57</v>
      </c>
      <c r="Z31" s="19" t="s">
        <v>43</v>
      </c>
      <c r="AA31" s="19" t="s">
        <v>104</v>
      </c>
      <c r="AB31" s="79" t="s">
        <v>1350</v>
      </c>
      <c r="AC31" s="16" t="s">
        <v>60</v>
      </c>
      <c r="AD31" s="72">
        <v>42496</v>
      </c>
      <c r="AE31" s="80">
        <v>42556</v>
      </c>
      <c r="AF31" s="12" t="str">
        <f t="shared" ca="1" si="2"/>
        <v>ok</v>
      </c>
      <c r="AG31" s="24">
        <f t="shared" ca="1" si="3"/>
        <v>-78</v>
      </c>
      <c r="AH31" s="12" t="str">
        <f t="shared" ca="1" si="4"/>
        <v/>
      </c>
    </row>
    <row r="32" spans="1:35" ht="51" hidden="1" x14ac:dyDescent="0.25">
      <c r="A32" s="78" t="s">
        <v>900</v>
      </c>
      <c r="B32" s="46" t="s">
        <v>899</v>
      </c>
      <c r="C32" s="16" t="s">
        <v>901</v>
      </c>
      <c r="D32" s="16" t="s">
        <v>902</v>
      </c>
      <c r="E32" s="16" t="s">
        <v>903</v>
      </c>
      <c r="F32" s="16" t="s">
        <v>126</v>
      </c>
      <c r="G32" s="18" t="s">
        <v>51</v>
      </c>
      <c r="H32" s="16" t="s">
        <v>257</v>
      </c>
      <c r="I32" s="77">
        <v>41499</v>
      </c>
      <c r="J32" s="8">
        <v>43324</v>
      </c>
      <c r="K32" s="77">
        <v>45150</v>
      </c>
      <c r="L32" s="9">
        <v>773052.24</v>
      </c>
      <c r="M32" s="35">
        <f>3669792+156377.18</f>
        <v>3826169.18</v>
      </c>
      <c r="N32" s="19" t="s">
        <v>39</v>
      </c>
      <c r="O32" s="79" t="s">
        <v>30</v>
      </c>
      <c r="P32" s="78" t="s">
        <v>126</v>
      </c>
      <c r="Q32" s="26">
        <v>42500</v>
      </c>
      <c r="R32" s="52" t="s">
        <v>1229</v>
      </c>
      <c r="S32" s="10">
        <f t="shared" si="0"/>
        <v>43144</v>
      </c>
      <c r="T32" s="11">
        <f t="shared" si="1"/>
        <v>43204</v>
      </c>
      <c r="U32" s="32" t="s">
        <v>127</v>
      </c>
      <c r="V32" s="79" t="s">
        <v>128</v>
      </c>
      <c r="W32" s="17" t="s">
        <v>129</v>
      </c>
      <c r="X32" s="79" t="s">
        <v>904</v>
      </c>
      <c r="Y32" s="79" t="s">
        <v>42</v>
      </c>
      <c r="Z32" s="19" t="s">
        <v>43</v>
      </c>
      <c r="AA32" s="19">
        <v>64682</v>
      </c>
      <c r="AB32" s="79" t="s">
        <v>1350</v>
      </c>
      <c r="AC32" s="16" t="s">
        <v>60</v>
      </c>
      <c r="AD32" s="73"/>
      <c r="AE32" s="23"/>
      <c r="AF32" s="12" t="str">
        <f t="shared" ca="1" si="2"/>
        <v/>
      </c>
      <c r="AG32" s="24">
        <f t="shared" ca="1" si="3"/>
        <v>569</v>
      </c>
      <c r="AH32" s="12" t="str">
        <f t="shared" ca="1" si="4"/>
        <v/>
      </c>
    </row>
    <row r="33" spans="1:34" ht="89.25" hidden="1" x14ac:dyDescent="0.25">
      <c r="A33" s="27" t="s">
        <v>404</v>
      </c>
      <c r="B33" s="46" t="s">
        <v>403</v>
      </c>
      <c r="C33" s="16" t="s">
        <v>405</v>
      </c>
      <c r="D33" s="16" t="s">
        <v>406</v>
      </c>
      <c r="E33" s="16" t="s">
        <v>407</v>
      </c>
      <c r="F33" s="16" t="s">
        <v>50</v>
      </c>
      <c r="G33" s="18" t="s">
        <v>51</v>
      </c>
      <c r="H33" s="16" t="s">
        <v>408</v>
      </c>
      <c r="I33" s="77">
        <v>42278</v>
      </c>
      <c r="J33" s="8">
        <v>42643</v>
      </c>
      <c r="K33" s="77">
        <v>44104</v>
      </c>
      <c r="L33" s="9">
        <v>762999</v>
      </c>
      <c r="M33" s="35">
        <v>762999</v>
      </c>
      <c r="N33" s="19" t="s">
        <v>30</v>
      </c>
      <c r="O33" s="79" t="s">
        <v>30</v>
      </c>
      <c r="P33" s="81" t="s">
        <v>1290</v>
      </c>
      <c r="Q33" s="26">
        <v>42629</v>
      </c>
      <c r="R33" s="48" t="s">
        <v>1357</v>
      </c>
      <c r="S33" s="10">
        <f t="shared" si="0"/>
        <v>42463</v>
      </c>
      <c r="T33" s="11">
        <f t="shared" si="1"/>
        <v>42523</v>
      </c>
      <c r="U33" s="21" t="s">
        <v>409</v>
      </c>
      <c r="V33" s="79" t="s">
        <v>142</v>
      </c>
      <c r="W33" s="17" t="s">
        <v>56</v>
      </c>
      <c r="X33" s="79" t="s">
        <v>410</v>
      </c>
      <c r="Y33" s="39" t="s">
        <v>57</v>
      </c>
      <c r="Z33" s="19" t="s">
        <v>43</v>
      </c>
      <c r="AA33" s="19" t="s">
        <v>114</v>
      </c>
      <c r="AB33" s="79" t="s">
        <v>59</v>
      </c>
      <c r="AC33" s="16" t="s">
        <v>60</v>
      </c>
      <c r="AD33" s="73">
        <v>42465</v>
      </c>
      <c r="AE33" s="73">
        <v>42520</v>
      </c>
      <c r="AF33" s="12" t="str">
        <f t="shared" ca="1" si="2"/>
        <v>ok</v>
      </c>
      <c r="AG33" s="24">
        <f t="shared" ca="1" si="3"/>
        <v>-112</v>
      </c>
      <c r="AH33" s="12" t="str">
        <f t="shared" ca="1" si="4"/>
        <v/>
      </c>
    </row>
    <row r="34" spans="1:34" ht="38.25" hidden="1" x14ac:dyDescent="0.25">
      <c r="A34" s="27" t="s">
        <v>384</v>
      </c>
      <c r="B34" s="79" t="s">
        <v>383</v>
      </c>
      <c r="C34" s="16" t="s">
        <v>385</v>
      </c>
      <c r="D34" s="16" t="s">
        <v>386</v>
      </c>
      <c r="E34" s="16" t="s">
        <v>387</v>
      </c>
      <c r="F34" s="16" t="s">
        <v>1170</v>
      </c>
      <c r="G34" s="18" t="s">
        <v>51</v>
      </c>
      <c r="H34" s="16" t="s">
        <v>388</v>
      </c>
      <c r="I34" s="8">
        <v>41911</v>
      </c>
      <c r="J34" s="8">
        <v>42642</v>
      </c>
      <c r="K34" s="8">
        <v>43736</v>
      </c>
      <c r="L34" s="29">
        <v>706952.95</v>
      </c>
      <c r="M34" s="49">
        <f>649240+649240+71820.66</f>
        <v>1370300.66</v>
      </c>
      <c r="N34" s="19" t="s">
        <v>39</v>
      </c>
      <c r="O34" s="17" t="s">
        <v>30</v>
      </c>
      <c r="P34" s="34" t="s">
        <v>1377</v>
      </c>
      <c r="Q34" s="26">
        <v>42622</v>
      </c>
      <c r="R34" s="94" t="s">
        <v>1202</v>
      </c>
      <c r="S34" s="10">
        <f t="shared" ref="S34:S65" si="5">IF(O34="","",IF(O34="não","",(J34-180)))</f>
        <v>42462</v>
      </c>
      <c r="T34" s="11">
        <f t="shared" ref="T34:T65" si="6">IF(S34="","",(J34-120))</f>
        <v>42522</v>
      </c>
      <c r="U34" s="21" t="s">
        <v>389</v>
      </c>
      <c r="V34" s="17" t="s">
        <v>390</v>
      </c>
      <c r="W34" s="17" t="s">
        <v>391</v>
      </c>
      <c r="X34" s="17" t="s">
        <v>392</v>
      </c>
      <c r="Y34" s="50" t="s">
        <v>57</v>
      </c>
      <c r="Z34" s="19" t="s">
        <v>393</v>
      </c>
      <c r="AA34" s="19" t="s">
        <v>394</v>
      </c>
      <c r="AB34" s="79" t="s">
        <v>85</v>
      </c>
      <c r="AC34" s="16" t="s">
        <v>44</v>
      </c>
      <c r="AD34" s="73">
        <v>42480</v>
      </c>
      <c r="AE34" s="80">
        <v>42515</v>
      </c>
      <c r="AF34" s="12" t="str">
        <f t="shared" ref="AF34:AF65" ca="1" si="7">IF(S34="","",IF((S34-TODAY())&gt;15,"",IF(AND(AE34="",AD34="",(S34-TODAY())&lt;16),(CONCATENATE("Preparar Manifestação. ","Está ",(S34-TODAY())," dias atrasado")),IF(AND(AE34="",AD34&gt;1),(CONCATENATE("Faltam ",(T34-TODAY())," para finalizar o prazo")),"ok"))))</f>
        <v>ok</v>
      </c>
      <c r="AG34" s="24">
        <f t="shared" ref="AG34:AG65" ca="1" si="8">IF(T34="","",+T34-TODAY())</f>
        <v>-113</v>
      </c>
      <c r="AH34" s="12" t="str">
        <f t="shared" ref="AH34:AH65" ca="1" si="9">IF(AF34="ok","",IF(AG34&lt;0,"Excedido",IF(AND(AG34&gt;=0,AG34&lt;21),"Urgente",IF(AND(AG34&gt;=21,AG34&lt;=40),"Atenção",IF(AND(AG34&gt;40,AG34&lt;=60),"Normal","")))))</f>
        <v/>
      </c>
    </row>
    <row r="35" spans="1:34" ht="38.25" hidden="1" x14ac:dyDescent="0.25">
      <c r="A35" s="78" t="s">
        <v>717</v>
      </c>
      <c r="B35" s="51" t="s">
        <v>1058</v>
      </c>
      <c r="C35" s="16" t="s">
        <v>718</v>
      </c>
      <c r="D35" s="16" t="s">
        <v>719</v>
      </c>
      <c r="E35" s="16" t="s">
        <v>720</v>
      </c>
      <c r="F35" s="16" t="s">
        <v>194</v>
      </c>
      <c r="G35" s="79" t="s">
        <v>51</v>
      </c>
      <c r="H35" s="16" t="s">
        <v>721</v>
      </c>
      <c r="I35" s="7">
        <v>42424</v>
      </c>
      <c r="J35" s="8">
        <v>42789</v>
      </c>
      <c r="K35" s="7">
        <v>44250</v>
      </c>
      <c r="L35" s="9">
        <v>704700</v>
      </c>
      <c r="M35" s="35">
        <v>704700</v>
      </c>
      <c r="N35" s="58" t="s">
        <v>39</v>
      </c>
      <c r="O35" s="16" t="s">
        <v>30</v>
      </c>
      <c r="P35" s="81" t="s">
        <v>1353</v>
      </c>
      <c r="Q35" s="26">
        <v>42618</v>
      </c>
      <c r="R35" s="38" t="s">
        <v>1346</v>
      </c>
      <c r="S35" s="10">
        <f t="shared" si="5"/>
        <v>42609</v>
      </c>
      <c r="T35" s="11">
        <f t="shared" si="6"/>
        <v>42669</v>
      </c>
      <c r="U35" s="21" t="s">
        <v>431</v>
      </c>
      <c r="V35" s="16" t="s">
        <v>197</v>
      </c>
      <c r="W35" s="17" t="s">
        <v>651</v>
      </c>
      <c r="X35" s="17" t="s">
        <v>1033</v>
      </c>
      <c r="Y35" s="17" t="s">
        <v>57</v>
      </c>
      <c r="Z35" s="19" t="s">
        <v>43</v>
      </c>
      <c r="AA35" s="58" t="s">
        <v>402</v>
      </c>
      <c r="AB35" s="79" t="s">
        <v>93</v>
      </c>
      <c r="AC35" s="16" t="s">
        <v>201</v>
      </c>
      <c r="AD35" s="26">
        <v>42615</v>
      </c>
      <c r="AE35" s="73"/>
      <c r="AF35" s="12" t="str">
        <f t="shared" ca="1" si="7"/>
        <v>Faltam 34 para finalizar o prazo</v>
      </c>
      <c r="AG35" s="24">
        <f t="shared" ca="1" si="8"/>
        <v>34</v>
      </c>
      <c r="AH35" s="12" t="str">
        <f t="shared" ca="1" si="9"/>
        <v>Atenção</v>
      </c>
    </row>
    <row r="36" spans="1:34" ht="51" hidden="1" x14ac:dyDescent="0.25">
      <c r="A36" s="78" t="s">
        <v>618</v>
      </c>
      <c r="B36" s="51" t="s">
        <v>617</v>
      </c>
      <c r="C36" s="16" t="s">
        <v>619</v>
      </c>
      <c r="D36" s="16" t="s">
        <v>620</v>
      </c>
      <c r="E36" s="16" t="s">
        <v>621</v>
      </c>
      <c r="F36" s="16" t="s">
        <v>306</v>
      </c>
      <c r="G36" s="18" t="s">
        <v>51</v>
      </c>
      <c r="H36" s="16" t="s">
        <v>622</v>
      </c>
      <c r="I36" s="77">
        <v>42016</v>
      </c>
      <c r="J36" s="8">
        <v>42746</v>
      </c>
      <c r="K36" s="77">
        <v>43842</v>
      </c>
      <c r="L36" s="9">
        <v>656059.07999999996</v>
      </c>
      <c r="M36" s="35">
        <f>814815.96+619101.84+34904.07</f>
        <v>1468821.8699999999</v>
      </c>
      <c r="N36" s="19" t="s">
        <v>30</v>
      </c>
      <c r="O36" s="79" t="s">
        <v>30</v>
      </c>
      <c r="P36" s="78" t="s">
        <v>1233</v>
      </c>
      <c r="Q36" s="26">
        <v>42594</v>
      </c>
      <c r="R36" s="48" t="s">
        <v>1224</v>
      </c>
      <c r="S36" s="10">
        <f t="shared" si="5"/>
        <v>42566</v>
      </c>
      <c r="T36" s="11">
        <f t="shared" si="6"/>
        <v>42626</v>
      </c>
      <c r="U36" s="21" t="s">
        <v>623</v>
      </c>
      <c r="V36" s="79" t="s">
        <v>310</v>
      </c>
      <c r="W36" s="17" t="s">
        <v>624</v>
      </c>
      <c r="X36" s="17" t="s">
        <v>625</v>
      </c>
      <c r="Y36" s="17" t="s">
        <v>57</v>
      </c>
      <c r="Z36" s="19" t="s">
        <v>43</v>
      </c>
      <c r="AA36" s="19" t="s">
        <v>626</v>
      </c>
      <c r="AB36" s="79" t="s">
        <v>85</v>
      </c>
      <c r="AC36" s="16" t="s">
        <v>60</v>
      </c>
      <c r="AD36" s="73" t="s">
        <v>272</v>
      </c>
      <c r="AE36" s="23"/>
      <c r="AF36" s="12" t="str">
        <f t="shared" ca="1" si="7"/>
        <v>Faltam -9 para finalizar o prazo</v>
      </c>
      <c r="AG36" s="24">
        <f t="shared" ca="1" si="8"/>
        <v>-9</v>
      </c>
      <c r="AH36" s="12" t="str">
        <f t="shared" ca="1" si="9"/>
        <v>Excedido</v>
      </c>
    </row>
    <row r="37" spans="1:34" ht="51" hidden="1" x14ac:dyDescent="0.25">
      <c r="A37" s="78" t="s">
        <v>931</v>
      </c>
      <c r="B37" s="79" t="s">
        <v>930</v>
      </c>
      <c r="C37" s="16" t="s">
        <v>932</v>
      </c>
      <c r="D37" s="16" t="s">
        <v>933</v>
      </c>
      <c r="E37" s="18" t="s">
        <v>934</v>
      </c>
      <c r="F37" s="18" t="s">
        <v>50</v>
      </c>
      <c r="G37" s="18" t="s">
        <v>51</v>
      </c>
      <c r="H37" s="18" t="s">
        <v>757</v>
      </c>
      <c r="I37" s="7">
        <v>38411</v>
      </c>
      <c r="J37" s="8">
        <v>43524</v>
      </c>
      <c r="K37" s="77">
        <v>43888</v>
      </c>
      <c r="L37" s="9">
        <f>340638.48+313296</f>
        <v>653934.48</v>
      </c>
      <c r="M37" s="35">
        <v>6075383.7899999991</v>
      </c>
      <c r="N37" s="19" t="s">
        <v>39</v>
      </c>
      <c r="O37" s="79" t="s">
        <v>30</v>
      </c>
      <c r="P37" s="41" t="s">
        <v>53</v>
      </c>
      <c r="Q37" s="26">
        <v>42615</v>
      </c>
      <c r="R37" s="52" t="s">
        <v>1293</v>
      </c>
      <c r="S37" s="10">
        <f t="shared" si="5"/>
        <v>43344</v>
      </c>
      <c r="T37" s="11">
        <f t="shared" si="6"/>
        <v>43404</v>
      </c>
      <c r="U37" s="21" t="s">
        <v>935</v>
      </c>
      <c r="V37" s="79" t="s">
        <v>660</v>
      </c>
      <c r="W37" s="17" t="s">
        <v>142</v>
      </c>
      <c r="X37" s="17" t="s">
        <v>936</v>
      </c>
      <c r="Y37" s="50" t="s">
        <v>42</v>
      </c>
      <c r="Z37" s="19" t="s">
        <v>43</v>
      </c>
      <c r="AA37" s="19">
        <v>963988</v>
      </c>
      <c r="AB37" s="79" t="s">
        <v>59</v>
      </c>
      <c r="AC37" s="16" t="s">
        <v>60</v>
      </c>
      <c r="AD37" s="73"/>
      <c r="AE37" s="23"/>
      <c r="AF37" s="12" t="str">
        <f t="shared" ca="1" si="7"/>
        <v/>
      </c>
      <c r="AG37" s="24">
        <f t="shared" ca="1" si="8"/>
        <v>769</v>
      </c>
      <c r="AH37" s="12" t="str">
        <f t="shared" ca="1" si="9"/>
        <v/>
      </c>
    </row>
    <row r="38" spans="1:34" ht="51" hidden="1" x14ac:dyDescent="0.25">
      <c r="A38" s="78" t="s">
        <v>1049</v>
      </c>
      <c r="B38" s="65" t="s">
        <v>1052</v>
      </c>
      <c r="C38" s="16" t="s">
        <v>1050</v>
      </c>
      <c r="D38" s="79" t="s">
        <v>279</v>
      </c>
      <c r="E38" s="79" t="s">
        <v>1051</v>
      </c>
      <c r="F38" s="79" t="s">
        <v>50</v>
      </c>
      <c r="G38" s="18" t="s">
        <v>51</v>
      </c>
      <c r="H38" s="6" t="s">
        <v>150</v>
      </c>
      <c r="I38" s="77">
        <v>42450</v>
      </c>
      <c r="J38" s="8">
        <v>42815</v>
      </c>
      <c r="K38" s="77">
        <v>44276</v>
      </c>
      <c r="L38" s="9">
        <v>621211.21</v>
      </c>
      <c r="M38" s="35">
        <v>621211.21</v>
      </c>
      <c r="N38" s="58" t="s">
        <v>39</v>
      </c>
      <c r="O38" s="79" t="s">
        <v>30</v>
      </c>
      <c r="P38" s="81" t="s">
        <v>1173</v>
      </c>
      <c r="Q38" s="80">
        <v>42625</v>
      </c>
      <c r="R38" s="52" t="s">
        <v>1291</v>
      </c>
      <c r="S38" s="10">
        <f t="shared" si="5"/>
        <v>42635</v>
      </c>
      <c r="T38" s="11">
        <f t="shared" si="6"/>
        <v>42695</v>
      </c>
      <c r="U38" s="55" t="s">
        <v>1160</v>
      </c>
      <c r="V38" s="65" t="s">
        <v>381</v>
      </c>
      <c r="W38" s="71" t="s">
        <v>63</v>
      </c>
      <c r="X38" s="71" t="s">
        <v>1069</v>
      </c>
      <c r="Y38" s="79" t="s">
        <v>57</v>
      </c>
      <c r="Z38" s="19" t="s">
        <v>43</v>
      </c>
      <c r="AA38" s="47" t="s">
        <v>1053</v>
      </c>
      <c r="AB38" s="65" t="s">
        <v>59</v>
      </c>
      <c r="AC38" s="65" t="s">
        <v>86</v>
      </c>
      <c r="AD38" s="80">
        <v>42625</v>
      </c>
      <c r="AE38" s="23"/>
      <c r="AF38" s="12" t="str">
        <f t="shared" ca="1" si="7"/>
        <v>Faltam 60 para finalizar o prazo</v>
      </c>
      <c r="AG38" s="24">
        <f t="shared" ca="1" si="8"/>
        <v>60</v>
      </c>
      <c r="AH38" s="12" t="str">
        <f t="shared" ca="1" si="9"/>
        <v>Normal</v>
      </c>
    </row>
    <row r="39" spans="1:34" ht="51" hidden="1" x14ac:dyDescent="0.25">
      <c r="A39" s="78" t="s">
        <v>412</v>
      </c>
      <c r="B39" s="51" t="s">
        <v>411</v>
      </c>
      <c r="C39" s="79" t="s">
        <v>413</v>
      </c>
      <c r="D39" s="79" t="s">
        <v>414</v>
      </c>
      <c r="E39" s="79" t="s">
        <v>415</v>
      </c>
      <c r="F39" s="79" t="s">
        <v>1184</v>
      </c>
      <c r="G39" s="79" t="s">
        <v>51</v>
      </c>
      <c r="H39" s="16" t="s">
        <v>416</v>
      </c>
      <c r="I39" s="77">
        <v>41183</v>
      </c>
      <c r="J39" s="8">
        <v>43009</v>
      </c>
      <c r="K39" s="77">
        <v>43008</v>
      </c>
      <c r="L39" s="9">
        <v>593643.22</v>
      </c>
      <c r="M39" s="35">
        <f>978598+242580+978598+978598+978598+36856.72+593643.22</f>
        <v>4787471.9400000004</v>
      </c>
      <c r="N39" s="19" t="s">
        <v>39</v>
      </c>
      <c r="O39" s="79" t="s">
        <v>30</v>
      </c>
      <c r="P39" s="81" t="s">
        <v>1272</v>
      </c>
      <c r="Q39" s="80">
        <v>42599</v>
      </c>
      <c r="R39" s="94" t="s">
        <v>1405</v>
      </c>
      <c r="S39" s="10">
        <f t="shared" si="5"/>
        <v>42829</v>
      </c>
      <c r="T39" s="11">
        <f t="shared" si="6"/>
        <v>42889</v>
      </c>
      <c r="U39" s="21" t="s">
        <v>417</v>
      </c>
      <c r="V39" s="79" t="s">
        <v>275</v>
      </c>
      <c r="W39" s="79" t="s">
        <v>274</v>
      </c>
      <c r="X39" s="17" t="s">
        <v>418</v>
      </c>
      <c r="Y39" s="39" t="s">
        <v>57</v>
      </c>
      <c r="Z39" s="19" t="s">
        <v>43</v>
      </c>
      <c r="AA39" s="19">
        <v>46199</v>
      </c>
      <c r="AB39" s="79" t="s">
        <v>85</v>
      </c>
      <c r="AC39" s="16" t="s">
        <v>276</v>
      </c>
      <c r="AD39" s="80">
        <v>42464</v>
      </c>
      <c r="AE39" s="80">
        <v>42530</v>
      </c>
      <c r="AF39" s="12" t="str">
        <f t="shared" ca="1" si="7"/>
        <v/>
      </c>
      <c r="AG39" s="24">
        <f t="shared" ca="1" si="8"/>
        <v>254</v>
      </c>
      <c r="AH39" s="12" t="str">
        <f t="shared" ca="1" si="9"/>
        <v/>
      </c>
    </row>
    <row r="40" spans="1:34" ht="76.5" hidden="1" x14ac:dyDescent="0.25">
      <c r="A40" s="27" t="s">
        <v>582</v>
      </c>
      <c r="B40" s="79" t="s">
        <v>1056</v>
      </c>
      <c r="C40" s="16" t="s">
        <v>583</v>
      </c>
      <c r="D40" s="17" t="s">
        <v>584</v>
      </c>
      <c r="E40" s="17" t="s">
        <v>585</v>
      </c>
      <c r="F40" s="17" t="s">
        <v>514</v>
      </c>
      <c r="G40" s="18" t="s">
        <v>247</v>
      </c>
      <c r="H40" s="16" t="s">
        <v>586</v>
      </c>
      <c r="I40" s="8">
        <v>42369</v>
      </c>
      <c r="J40" s="8">
        <v>42735</v>
      </c>
      <c r="K40" s="8">
        <v>44196</v>
      </c>
      <c r="L40" s="49">
        <v>552407.62</v>
      </c>
      <c r="M40" s="49">
        <v>552407.62</v>
      </c>
      <c r="N40" s="19" t="s">
        <v>39</v>
      </c>
      <c r="O40" s="17" t="s">
        <v>30</v>
      </c>
      <c r="P40" s="41" t="s">
        <v>1132</v>
      </c>
      <c r="Q40" s="26">
        <v>42558</v>
      </c>
      <c r="R40" s="38" t="s">
        <v>1177</v>
      </c>
      <c r="S40" s="10">
        <f t="shared" si="5"/>
        <v>42555</v>
      </c>
      <c r="T40" s="11">
        <f t="shared" si="6"/>
        <v>42615</v>
      </c>
      <c r="U40" s="55" t="s">
        <v>431</v>
      </c>
      <c r="V40" s="79" t="s">
        <v>516</v>
      </c>
      <c r="W40" s="79" t="s">
        <v>1047</v>
      </c>
      <c r="X40" s="17" t="s">
        <v>1109</v>
      </c>
      <c r="Y40" s="17" t="s">
        <v>57</v>
      </c>
      <c r="Z40" s="19" t="s">
        <v>43</v>
      </c>
      <c r="AA40" s="47" t="s">
        <v>581</v>
      </c>
      <c r="AB40" s="79" t="s">
        <v>93</v>
      </c>
      <c r="AC40" s="16" t="s">
        <v>201</v>
      </c>
      <c r="AD40" s="26">
        <v>42558</v>
      </c>
      <c r="AE40" s="23"/>
      <c r="AF40" s="12" t="str">
        <f t="shared" ca="1" si="7"/>
        <v>Faltam -20 para finalizar o prazo</v>
      </c>
      <c r="AG40" s="24">
        <f t="shared" ca="1" si="8"/>
        <v>-20</v>
      </c>
      <c r="AH40" s="12" t="str">
        <f t="shared" ca="1" si="9"/>
        <v>Excedido</v>
      </c>
    </row>
    <row r="41" spans="1:34" ht="95.1" hidden="1" customHeight="1" x14ac:dyDescent="0.25">
      <c r="A41" s="78" t="s">
        <v>552</v>
      </c>
      <c r="B41" s="51" t="s">
        <v>1065</v>
      </c>
      <c r="C41" s="79" t="s">
        <v>553</v>
      </c>
      <c r="D41" s="79" t="s">
        <v>554</v>
      </c>
      <c r="E41" s="79" t="s">
        <v>555</v>
      </c>
      <c r="F41" s="79" t="s">
        <v>1182</v>
      </c>
      <c r="G41" s="79" t="s">
        <v>51</v>
      </c>
      <c r="H41" s="16" t="s">
        <v>556</v>
      </c>
      <c r="I41" s="77">
        <v>41990</v>
      </c>
      <c r="J41" s="8">
        <v>42720</v>
      </c>
      <c r="K41" s="77">
        <v>43816</v>
      </c>
      <c r="L41" s="9">
        <v>509100</v>
      </c>
      <c r="M41" s="35">
        <v>1018200</v>
      </c>
      <c r="N41" s="19" t="s">
        <v>39</v>
      </c>
      <c r="O41" s="79" t="s">
        <v>30</v>
      </c>
      <c r="P41" s="81" t="s">
        <v>1231</v>
      </c>
      <c r="Q41" s="26">
        <v>42607</v>
      </c>
      <c r="R41" s="36" t="s">
        <v>111</v>
      </c>
      <c r="S41" s="10">
        <f t="shared" si="5"/>
        <v>42540</v>
      </c>
      <c r="T41" s="11">
        <f t="shared" si="6"/>
        <v>42600</v>
      </c>
      <c r="U41" s="21" t="s">
        <v>431</v>
      </c>
      <c r="V41" s="17" t="s">
        <v>91</v>
      </c>
      <c r="W41" s="53" t="s">
        <v>198</v>
      </c>
      <c r="X41" s="17" t="s">
        <v>557</v>
      </c>
      <c r="Y41" s="50" t="s">
        <v>57</v>
      </c>
      <c r="Z41" s="19" t="s">
        <v>43</v>
      </c>
      <c r="AA41" s="19" t="s">
        <v>558</v>
      </c>
      <c r="AB41" s="18" t="s">
        <v>93</v>
      </c>
      <c r="AC41" s="16" t="s">
        <v>94</v>
      </c>
      <c r="AD41" s="80">
        <v>42523</v>
      </c>
      <c r="AE41" s="80">
        <v>42593</v>
      </c>
      <c r="AF41" s="12" t="str">
        <f t="shared" ca="1" si="7"/>
        <v>ok</v>
      </c>
      <c r="AG41" s="24">
        <f t="shared" ca="1" si="8"/>
        <v>-35</v>
      </c>
      <c r="AH41" s="12" t="str">
        <f t="shared" ca="1" si="9"/>
        <v/>
      </c>
    </row>
    <row r="42" spans="1:34" ht="38.25" hidden="1" x14ac:dyDescent="0.25">
      <c r="A42" s="27" t="s">
        <v>916</v>
      </c>
      <c r="B42" s="79" t="s">
        <v>915</v>
      </c>
      <c r="C42" s="79" t="s">
        <v>917</v>
      </c>
      <c r="D42" s="17" t="s">
        <v>918</v>
      </c>
      <c r="E42" s="17" t="s">
        <v>919</v>
      </c>
      <c r="F42" s="17" t="s">
        <v>144</v>
      </c>
      <c r="G42" s="18" t="s">
        <v>37</v>
      </c>
      <c r="H42" s="16" t="s">
        <v>257</v>
      </c>
      <c r="I42" s="8">
        <v>41519</v>
      </c>
      <c r="J42" s="8">
        <v>43344</v>
      </c>
      <c r="K42" s="8">
        <v>45170</v>
      </c>
      <c r="L42" s="49">
        <v>498627.99999999994</v>
      </c>
      <c r="M42" s="49">
        <v>1733969.0799999996</v>
      </c>
      <c r="N42" s="19" t="s">
        <v>39</v>
      </c>
      <c r="O42" s="17" t="s">
        <v>30</v>
      </c>
      <c r="P42" s="81" t="s">
        <v>145</v>
      </c>
      <c r="Q42" s="26">
        <v>42579</v>
      </c>
      <c r="R42" s="38" t="s">
        <v>1240</v>
      </c>
      <c r="S42" s="10">
        <f t="shared" si="5"/>
        <v>43164</v>
      </c>
      <c r="T42" s="11">
        <f t="shared" si="6"/>
        <v>43224</v>
      </c>
      <c r="U42" s="21" t="s">
        <v>920</v>
      </c>
      <c r="V42" s="79" t="s">
        <v>146</v>
      </c>
      <c r="W42" s="17" t="s">
        <v>151</v>
      </c>
      <c r="X42" s="17" t="s">
        <v>921</v>
      </c>
      <c r="Y42" s="17" t="s">
        <v>42</v>
      </c>
      <c r="Z42" s="19" t="s">
        <v>43</v>
      </c>
      <c r="AA42" s="19">
        <v>64682</v>
      </c>
      <c r="AB42" s="18" t="s">
        <v>93</v>
      </c>
      <c r="AC42" s="16" t="s">
        <v>149</v>
      </c>
      <c r="AD42" s="73"/>
      <c r="AE42" s="23"/>
      <c r="AF42" s="12" t="str">
        <f t="shared" ca="1" si="7"/>
        <v/>
      </c>
      <c r="AG42" s="24">
        <f t="shared" ca="1" si="8"/>
        <v>589</v>
      </c>
      <c r="AH42" s="12" t="str">
        <f t="shared" ca="1" si="9"/>
        <v/>
      </c>
    </row>
    <row r="43" spans="1:34" ht="63.75" hidden="1" x14ac:dyDescent="0.25">
      <c r="A43" s="27" t="s">
        <v>802</v>
      </c>
      <c r="B43" s="79" t="s">
        <v>1059</v>
      </c>
      <c r="C43" s="17" t="s">
        <v>803</v>
      </c>
      <c r="D43" s="17" t="s">
        <v>804</v>
      </c>
      <c r="E43" s="17" t="s">
        <v>805</v>
      </c>
      <c r="F43" s="17" t="s">
        <v>194</v>
      </c>
      <c r="G43" s="79" t="s">
        <v>51</v>
      </c>
      <c r="H43" s="16" t="s">
        <v>806</v>
      </c>
      <c r="I43" s="8">
        <v>41989</v>
      </c>
      <c r="J43" s="8">
        <v>43084</v>
      </c>
      <c r="K43" s="8">
        <v>43084</v>
      </c>
      <c r="L43" s="49">
        <v>408120</v>
      </c>
      <c r="M43" s="49">
        <v>408120</v>
      </c>
      <c r="N43" s="19" t="s">
        <v>39</v>
      </c>
      <c r="O43" s="17" t="s">
        <v>39</v>
      </c>
      <c r="P43" s="45" t="s">
        <v>807</v>
      </c>
      <c r="Q43" s="26">
        <v>42507</v>
      </c>
      <c r="R43" s="38"/>
      <c r="S43" s="10" t="str">
        <f t="shared" si="5"/>
        <v/>
      </c>
      <c r="T43" s="11" t="str">
        <f t="shared" si="6"/>
        <v/>
      </c>
      <c r="U43" s="21" t="s">
        <v>431</v>
      </c>
      <c r="V43" s="17" t="s">
        <v>198</v>
      </c>
      <c r="W43" s="79" t="s">
        <v>91</v>
      </c>
      <c r="X43" s="17" t="s">
        <v>808</v>
      </c>
      <c r="Y43" s="39" t="s">
        <v>57</v>
      </c>
      <c r="Z43" s="19" t="s">
        <v>43</v>
      </c>
      <c r="AA43" s="19" t="s">
        <v>558</v>
      </c>
      <c r="AB43" s="18" t="s">
        <v>93</v>
      </c>
      <c r="AC43" s="16" t="s">
        <v>201</v>
      </c>
      <c r="AD43" s="23"/>
      <c r="AE43" s="23"/>
      <c r="AF43" s="12" t="str">
        <f t="shared" ca="1" si="7"/>
        <v/>
      </c>
      <c r="AG43" s="24" t="str">
        <f t="shared" ca="1" si="8"/>
        <v/>
      </c>
      <c r="AH43" s="12" t="str">
        <f t="shared" ca="1" si="9"/>
        <v/>
      </c>
    </row>
    <row r="44" spans="1:34" ht="38.25" hidden="1" x14ac:dyDescent="0.25">
      <c r="A44" s="78" t="s">
        <v>478</v>
      </c>
      <c r="B44" s="46" t="s">
        <v>477</v>
      </c>
      <c r="C44" s="16" t="s">
        <v>479</v>
      </c>
      <c r="D44" s="79" t="s">
        <v>480</v>
      </c>
      <c r="E44" s="79" t="s">
        <v>87</v>
      </c>
      <c r="F44" s="17" t="s">
        <v>88</v>
      </c>
      <c r="G44" s="79" t="s">
        <v>51</v>
      </c>
      <c r="H44" s="16" t="s">
        <v>89</v>
      </c>
      <c r="I44" s="77">
        <v>40878</v>
      </c>
      <c r="J44" s="8">
        <v>42704</v>
      </c>
      <c r="K44" s="77">
        <v>42704</v>
      </c>
      <c r="L44" s="9">
        <v>404343.76</v>
      </c>
      <c r="M44" s="9">
        <f>275660+275660+68915+344575+367821.58+404343.76</f>
        <v>1736975.34</v>
      </c>
      <c r="N44" s="19" t="s">
        <v>39</v>
      </c>
      <c r="O44" s="79" t="s">
        <v>30</v>
      </c>
      <c r="P44" s="78" t="s">
        <v>1134</v>
      </c>
      <c r="Q44" s="26">
        <v>42412</v>
      </c>
      <c r="R44" s="36" t="s">
        <v>1306</v>
      </c>
      <c r="S44" s="10">
        <f t="shared" si="5"/>
        <v>42524</v>
      </c>
      <c r="T44" s="11">
        <f t="shared" si="6"/>
        <v>42584</v>
      </c>
      <c r="U44" s="32" t="s">
        <v>481</v>
      </c>
      <c r="V44" s="79" t="s">
        <v>91</v>
      </c>
      <c r="W44" s="17" t="s">
        <v>92</v>
      </c>
      <c r="X44" s="17" t="s">
        <v>482</v>
      </c>
      <c r="Y44" s="79" t="s">
        <v>57</v>
      </c>
      <c r="Z44" s="19">
        <v>250</v>
      </c>
      <c r="AA44" s="19">
        <v>21598</v>
      </c>
      <c r="AB44" s="18" t="s">
        <v>93</v>
      </c>
      <c r="AC44" s="79" t="s">
        <v>94</v>
      </c>
      <c r="AD44" s="73">
        <v>42529</v>
      </c>
      <c r="AE44" s="23" t="s">
        <v>272</v>
      </c>
      <c r="AF44" s="12" t="str">
        <f t="shared" ca="1" si="7"/>
        <v>ok</v>
      </c>
      <c r="AG44" s="24">
        <f t="shared" ca="1" si="8"/>
        <v>-51</v>
      </c>
      <c r="AH44" s="12" t="str">
        <f t="shared" ca="1" si="9"/>
        <v/>
      </c>
    </row>
    <row r="45" spans="1:34" ht="51" hidden="1" x14ac:dyDescent="0.25">
      <c r="A45" s="78" t="s">
        <v>761</v>
      </c>
      <c r="B45" s="79" t="s">
        <v>760</v>
      </c>
      <c r="C45" s="79" t="s">
        <v>762</v>
      </c>
      <c r="D45" s="79" t="s">
        <v>763</v>
      </c>
      <c r="E45" s="79" t="s">
        <v>764</v>
      </c>
      <c r="F45" s="17" t="s">
        <v>299</v>
      </c>
      <c r="G45" s="18" t="s">
        <v>37</v>
      </c>
      <c r="H45" s="79" t="s">
        <v>257</v>
      </c>
      <c r="I45" s="77">
        <v>41122</v>
      </c>
      <c r="J45" s="8">
        <v>42947</v>
      </c>
      <c r="K45" s="77">
        <v>44773</v>
      </c>
      <c r="L45" s="9">
        <v>369103.32000000007</v>
      </c>
      <c r="M45" s="35">
        <f>1443771.6+71720.04+52234.88+4114.95+42386.4+13713.56+1308.6+49270.9+10230.67</f>
        <v>1688751.5999999999</v>
      </c>
      <c r="N45" s="19" t="s">
        <v>39</v>
      </c>
      <c r="O45" s="79" t="s">
        <v>30</v>
      </c>
      <c r="P45" s="44" t="s">
        <v>1290</v>
      </c>
      <c r="Q45" s="26">
        <v>42622</v>
      </c>
      <c r="R45" s="37" t="s">
        <v>1228</v>
      </c>
      <c r="S45" s="10">
        <f t="shared" si="5"/>
        <v>42767</v>
      </c>
      <c r="T45" s="11">
        <f t="shared" si="6"/>
        <v>42827</v>
      </c>
      <c r="U45" s="79" t="s">
        <v>765</v>
      </c>
      <c r="V45" s="79" t="s">
        <v>300</v>
      </c>
      <c r="W45" s="79" t="s">
        <v>349</v>
      </c>
      <c r="X45" s="79" t="s">
        <v>766</v>
      </c>
      <c r="Y45" s="39" t="s">
        <v>42</v>
      </c>
      <c r="Z45" s="19" t="s">
        <v>43</v>
      </c>
      <c r="AA45" s="19">
        <v>46199</v>
      </c>
      <c r="AB45" s="79" t="s">
        <v>59</v>
      </c>
      <c r="AC45" s="79" t="s">
        <v>149</v>
      </c>
      <c r="AD45" s="73"/>
      <c r="AE45" s="23"/>
      <c r="AF45" s="12" t="str">
        <f t="shared" ca="1" si="7"/>
        <v/>
      </c>
      <c r="AG45" s="24">
        <f t="shared" ca="1" si="8"/>
        <v>192</v>
      </c>
      <c r="AH45" s="12" t="str">
        <f t="shared" ca="1" si="9"/>
        <v/>
      </c>
    </row>
    <row r="46" spans="1:34" ht="51" hidden="1" x14ac:dyDescent="0.25">
      <c r="A46" s="78" t="s">
        <v>890</v>
      </c>
      <c r="B46" s="79" t="s">
        <v>889</v>
      </c>
      <c r="C46" s="16" t="s">
        <v>1088</v>
      </c>
      <c r="D46" s="16" t="s">
        <v>891</v>
      </c>
      <c r="E46" s="79" t="s">
        <v>892</v>
      </c>
      <c r="F46" s="17" t="s">
        <v>215</v>
      </c>
      <c r="G46" s="18" t="s">
        <v>37</v>
      </c>
      <c r="H46" s="79" t="s">
        <v>257</v>
      </c>
      <c r="I46" s="77">
        <v>41416</v>
      </c>
      <c r="J46" s="8">
        <v>43242</v>
      </c>
      <c r="K46" s="77">
        <v>43242</v>
      </c>
      <c r="L46" s="9">
        <v>359205.36</v>
      </c>
      <c r="M46" s="9">
        <f>1485000+89790.48+37921.61+70842.95</f>
        <v>1683555.04</v>
      </c>
      <c r="N46" s="19" t="s">
        <v>39</v>
      </c>
      <c r="O46" s="79" t="s">
        <v>30</v>
      </c>
      <c r="P46" s="81" t="s">
        <v>1407</v>
      </c>
      <c r="Q46" s="26">
        <v>42632</v>
      </c>
      <c r="R46" s="37" t="s">
        <v>1230</v>
      </c>
      <c r="S46" s="10">
        <f t="shared" si="5"/>
        <v>43062</v>
      </c>
      <c r="T46" s="11">
        <f t="shared" si="6"/>
        <v>43122</v>
      </c>
      <c r="U46" s="21" t="s">
        <v>893</v>
      </c>
      <c r="V46" s="79" t="s">
        <v>1087</v>
      </c>
      <c r="W46" s="17" t="s">
        <v>1421</v>
      </c>
      <c r="X46" s="17" t="s">
        <v>1420</v>
      </c>
      <c r="Y46" s="50" t="s">
        <v>42</v>
      </c>
      <c r="Z46" s="19" t="s">
        <v>662</v>
      </c>
      <c r="AA46" s="19">
        <v>64682</v>
      </c>
      <c r="AB46" s="79" t="s">
        <v>1350</v>
      </c>
      <c r="AC46" s="79" t="s">
        <v>149</v>
      </c>
      <c r="AD46" s="23"/>
      <c r="AE46" s="23"/>
      <c r="AF46" s="12" t="str">
        <f t="shared" ca="1" si="7"/>
        <v/>
      </c>
      <c r="AG46" s="24">
        <f t="shared" ca="1" si="8"/>
        <v>487</v>
      </c>
      <c r="AH46" s="12" t="str">
        <f t="shared" ca="1" si="9"/>
        <v/>
      </c>
    </row>
    <row r="47" spans="1:34" ht="51" hidden="1" x14ac:dyDescent="0.25">
      <c r="A47" s="78" t="s">
        <v>253</v>
      </c>
      <c r="B47" s="51" t="s">
        <v>252</v>
      </c>
      <c r="C47" s="16" t="s">
        <v>254</v>
      </c>
      <c r="D47" s="16" t="s">
        <v>255</v>
      </c>
      <c r="E47" s="79" t="s">
        <v>256</v>
      </c>
      <c r="F47" s="79" t="s">
        <v>67</v>
      </c>
      <c r="G47" s="18" t="s">
        <v>37</v>
      </c>
      <c r="H47" s="79" t="s">
        <v>257</v>
      </c>
      <c r="I47" s="77">
        <v>40721</v>
      </c>
      <c r="J47" s="8">
        <v>44374</v>
      </c>
      <c r="K47" s="77">
        <v>44374</v>
      </c>
      <c r="L47" s="9">
        <v>350286.48</v>
      </c>
      <c r="M47" s="35">
        <f>1192313.65+33201.12+36317.76+41464.65+37857.6+37009.92+6607.92+1604503.8+146928.6</f>
        <v>3136205.02</v>
      </c>
      <c r="N47" s="19" t="s">
        <v>39</v>
      </c>
      <c r="O47" s="79" t="s">
        <v>30</v>
      </c>
      <c r="P47" s="78" t="s">
        <v>1412</v>
      </c>
      <c r="Q47" s="26">
        <v>42632</v>
      </c>
      <c r="R47" s="83" t="s">
        <v>1413</v>
      </c>
      <c r="S47" s="10">
        <f t="shared" si="5"/>
        <v>44194</v>
      </c>
      <c r="T47" s="11">
        <f t="shared" si="6"/>
        <v>44254</v>
      </c>
      <c r="U47" s="21" t="s">
        <v>258</v>
      </c>
      <c r="V47" s="79" t="s">
        <v>259</v>
      </c>
      <c r="W47" s="79" t="s">
        <v>260</v>
      </c>
      <c r="X47" s="17" t="s">
        <v>1251</v>
      </c>
      <c r="Y47" s="50" t="s">
        <v>42</v>
      </c>
      <c r="Z47" s="19" t="s">
        <v>43</v>
      </c>
      <c r="AA47" s="19">
        <v>4958</v>
      </c>
      <c r="AB47" s="79" t="s">
        <v>1350</v>
      </c>
      <c r="AC47" s="79" t="s">
        <v>72</v>
      </c>
      <c r="AD47" s="80">
        <v>42415</v>
      </c>
      <c r="AE47" s="23">
        <v>42461</v>
      </c>
      <c r="AF47" s="12" t="str">
        <f t="shared" ca="1" si="7"/>
        <v/>
      </c>
      <c r="AG47" s="24">
        <f t="shared" ca="1" si="8"/>
        <v>1619</v>
      </c>
      <c r="AH47" s="12" t="str">
        <f t="shared" ca="1" si="9"/>
        <v/>
      </c>
    </row>
    <row r="48" spans="1:34" ht="51" hidden="1" x14ac:dyDescent="0.25">
      <c r="A48" s="27" t="s">
        <v>302</v>
      </c>
      <c r="B48" s="79" t="s">
        <v>301</v>
      </c>
      <c r="C48" s="16" t="s">
        <v>303</v>
      </c>
      <c r="D48" s="16" t="s">
        <v>304</v>
      </c>
      <c r="E48" s="79" t="s">
        <v>305</v>
      </c>
      <c r="F48" s="79" t="s">
        <v>306</v>
      </c>
      <c r="G48" s="79" t="s">
        <v>51</v>
      </c>
      <c r="H48" s="79" t="s">
        <v>307</v>
      </c>
      <c r="I48" s="8">
        <v>41487</v>
      </c>
      <c r="J48" s="8">
        <v>42948</v>
      </c>
      <c r="K48" s="8">
        <v>43313</v>
      </c>
      <c r="L48" s="29">
        <v>346190.1</v>
      </c>
      <c r="M48" s="49">
        <f>346190.1+346190.1+346190.1+346190.1</f>
        <v>1384760.4</v>
      </c>
      <c r="N48" s="19" t="s">
        <v>39</v>
      </c>
      <c r="O48" s="17" t="s">
        <v>30</v>
      </c>
      <c r="P48" s="81" t="s">
        <v>1115</v>
      </c>
      <c r="Q48" s="26">
        <v>42564</v>
      </c>
      <c r="R48" s="38" t="s">
        <v>1367</v>
      </c>
      <c r="S48" s="10">
        <f t="shared" si="5"/>
        <v>42768</v>
      </c>
      <c r="T48" s="11">
        <f t="shared" si="6"/>
        <v>42828</v>
      </c>
      <c r="U48" s="21" t="s">
        <v>308</v>
      </c>
      <c r="V48" s="79" t="s">
        <v>309</v>
      </c>
      <c r="W48" s="17" t="s">
        <v>310</v>
      </c>
      <c r="X48" s="17" t="s">
        <v>311</v>
      </c>
      <c r="Y48" s="79" t="s">
        <v>42</v>
      </c>
      <c r="Z48" s="19" t="s">
        <v>43</v>
      </c>
      <c r="AA48" s="19">
        <v>64683</v>
      </c>
      <c r="AB48" s="79" t="s">
        <v>85</v>
      </c>
      <c r="AC48" s="79" t="s">
        <v>312</v>
      </c>
      <c r="AD48" s="23" t="s">
        <v>1024</v>
      </c>
      <c r="AE48" s="23">
        <v>42523</v>
      </c>
      <c r="AF48" s="12" t="str">
        <f t="shared" ca="1" si="7"/>
        <v/>
      </c>
      <c r="AG48" s="24">
        <f t="shared" ca="1" si="8"/>
        <v>193</v>
      </c>
      <c r="AH48" s="12" t="str">
        <f t="shared" ca="1" si="9"/>
        <v/>
      </c>
    </row>
    <row r="49" spans="1:34" ht="38.25" hidden="1" x14ac:dyDescent="0.25">
      <c r="A49" s="27" t="s">
        <v>278</v>
      </c>
      <c r="B49" s="102" t="s">
        <v>277</v>
      </c>
      <c r="C49" s="79" t="s">
        <v>122</v>
      </c>
      <c r="D49" s="79" t="s">
        <v>279</v>
      </c>
      <c r="E49" s="79" t="s">
        <v>280</v>
      </c>
      <c r="F49" s="79" t="s">
        <v>50</v>
      </c>
      <c r="G49" s="18" t="s">
        <v>51</v>
      </c>
      <c r="H49" s="79" t="s">
        <v>281</v>
      </c>
      <c r="I49" s="8">
        <v>41456</v>
      </c>
      <c r="J49" s="8">
        <v>42917</v>
      </c>
      <c r="K49" s="8">
        <v>43281</v>
      </c>
      <c r="L49" s="29">
        <v>336740.52</v>
      </c>
      <c r="M49" s="49">
        <f>433722.18+433722.18+433722.18+336740.52</f>
        <v>1637907.06</v>
      </c>
      <c r="N49" s="19" t="s">
        <v>39</v>
      </c>
      <c r="O49" s="17" t="s">
        <v>30</v>
      </c>
      <c r="P49" s="81" t="s">
        <v>90</v>
      </c>
      <c r="Q49" s="26">
        <v>42507</v>
      </c>
      <c r="R49" s="52"/>
      <c r="S49" s="10">
        <f t="shared" si="5"/>
        <v>42737</v>
      </c>
      <c r="T49" s="11">
        <f t="shared" si="6"/>
        <v>42797</v>
      </c>
      <c r="U49" s="21" t="s">
        <v>282</v>
      </c>
      <c r="V49" s="79" t="s">
        <v>283</v>
      </c>
      <c r="W49" s="79" t="s">
        <v>63</v>
      </c>
      <c r="X49" s="17" t="s">
        <v>1178</v>
      </c>
      <c r="Y49" s="79" t="s">
        <v>57</v>
      </c>
      <c r="Z49" s="19" t="s">
        <v>43</v>
      </c>
      <c r="AA49" s="42">
        <v>4958</v>
      </c>
      <c r="AB49" s="16" t="s">
        <v>93</v>
      </c>
      <c r="AC49" s="16" t="s">
        <v>149</v>
      </c>
      <c r="AD49" s="23">
        <v>42352</v>
      </c>
      <c r="AE49" s="23">
        <v>42438</v>
      </c>
      <c r="AF49" s="12" t="str">
        <f t="shared" ca="1" si="7"/>
        <v/>
      </c>
      <c r="AG49" s="24">
        <f t="shared" ca="1" si="8"/>
        <v>162</v>
      </c>
      <c r="AH49" s="12" t="str">
        <f t="shared" ca="1" si="9"/>
        <v/>
      </c>
    </row>
    <row r="50" spans="1:34" ht="51" hidden="1" x14ac:dyDescent="0.25">
      <c r="A50" s="27" t="s">
        <v>375</v>
      </c>
      <c r="B50" s="79" t="s">
        <v>374</v>
      </c>
      <c r="C50" s="16" t="s">
        <v>376</v>
      </c>
      <c r="D50" s="16" t="s">
        <v>377</v>
      </c>
      <c r="E50" s="79" t="s">
        <v>378</v>
      </c>
      <c r="F50" s="79" t="s">
        <v>50</v>
      </c>
      <c r="G50" s="18" t="s">
        <v>51</v>
      </c>
      <c r="H50" s="79" t="s">
        <v>379</v>
      </c>
      <c r="I50" s="8">
        <v>41178</v>
      </c>
      <c r="J50" s="8">
        <v>43004</v>
      </c>
      <c r="K50" s="8">
        <v>43004</v>
      </c>
      <c r="L50" s="29">
        <v>324041.76</v>
      </c>
      <c r="M50" s="9">
        <f>267247.36+293559.36+5962.67+318519.36+324041.76+324041.76</f>
        <v>1533372.27</v>
      </c>
      <c r="N50" s="19" t="s">
        <v>30</v>
      </c>
      <c r="O50" s="17" t="s">
        <v>30</v>
      </c>
      <c r="P50" s="81" t="s">
        <v>529</v>
      </c>
      <c r="Q50" s="26">
        <v>42607</v>
      </c>
      <c r="R50" s="38" t="s">
        <v>1322</v>
      </c>
      <c r="S50" s="10">
        <f t="shared" si="5"/>
        <v>42824</v>
      </c>
      <c r="T50" s="11">
        <f t="shared" si="6"/>
        <v>42884</v>
      </c>
      <c r="U50" s="21" t="s">
        <v>380</v>
      </c>
      <c r="V50" s="79" t="s">
        <v>381</v>
      </c>
      <c r="W50" s="17" t="s">
        <v>63</v>
      </c>
      <c r="X50" s="17" t="s">
        <v>382</v>
      </c>
      <c r="Y50" s="50" t="s">
        <v>57</v>
      </c>
      <c r="Z50" s="19" t="s">
        <v>43</v>
      </c>
      <c r="AA50" s="19">
        <v>4958</v>
      </c>
      <c r="AB50" s="79" t="s">
        <v>59</v>
      </c>
      <c r="AC50" s="79" t="s">
        <v>72</v>
      </c>
      <c r="AD50" s="80">
        <v>42500</v>
      </c>
      <c r="AE50" s="80">
        <v>42514</v>
      </c>
      <c r="AF50" s="12" t="str">
        <f t="shared" ca="1" si="7"/>
        <v/>
      </c>
      <c r="AG50" s="24">
        <f t="shared" ca="1" si="8"/>
        <v>249</v>
      </c>
      <c r="AH50" s="12" t="str">
        <f t="shared" ca="1" si="9"/>
        <v/>
      </c>
    </row>
    <row r="51" spans="1:34" ht="51" hidden="1" x14ac:dyDescent="0.25">
      <c r="A51" s="15" t="s">
        <v>998</v>
      </c>
      <c r="B51" s="46" t="s">
        <v>1064</v>
      </c>
      <c r="C51" s="16" t="s">
        <v>874</v>
      </c>
      <c r="D51" s="16" t="s">
        <v>875</v>
      </c>
      <c r="E51" s="79" t="s">
        <v>999</v>
      </c>
      <c r="F51" s="79" t="s">
        <v>194</v>
      </c>
      <c r="G51" s="18" t="s">
        <v>51</v>
      </c>
      <c r="H51" s="79" t="s">
        <v>1000</v>
      </c>
      <c r="I51" s="77">
        <v>42354</v>
      </c>
      <c r="J51" s="8">
        <v>44180</v>
      </c>
      <c r="K51" s="7">
        <v>44180</v>
      </c>
      <c r="L51" s="9">
        <v>312000</v>
      </c>
      <c r="M51" s="35">
        <v>312000</v>
      </c>
      <c r="N51" s="19" t="s">
        <v>39</v>
      </c>
      <c r="O51" s="16" t="s">
        <v>39</v>
      </c>
      <c r="P51" s="81" t="s">
        <v>1048</v>
      </c>
      <c r="Q51" s="26">
        <v>42451</v>
      </c>
      <c r="R51" s="43" t="s">
        <v>1356</v>
      </c>
      <c r="S51" s="10" t="str">
        <f t="shared" si="5"/>
        <v/>
      </c>
      <c r="T51" s="11" t="str">
        <f t="shared" si="6"/>
        <v/>
      </c>
      <c r="U51" s="55" t="s">
        <v>431</v>
      </c>
      <c r="V51" s="17" t="s">
        <v>198</v>
      </c>
      <c r="W51" s="17" t="s">
        <v>1001</v>
      </c>
      <c r="X51" s="79" t="s">
        <v>1002</v>
      </c>
      <c r="Y51" s="17" t="s">
        <v>42</v>
      </c>
      <c r="Z51" s="19" t="s">
        <v>43</v>
      </c>
      <c r="AA51" s="19" t="s">
        <v>58</v>
      </c>
      <c r="AB51" s="79" t="s">
        <v>93</v>
      </c>
      <c r="AC51" s="79" t="s">
        <v>201</v>
      </c>
      <c r="AD51" s="23"/>
      <c r="AE51" s="23"/>
      <c r="AF51" s="12" t="str">
        <f t="shared" ca="1" si="7"/>
        <v/>
      </c>
      <c r="AG51" s="24" t="str">
        <f t="shared" ca="1" si="8"/>
        <v/>
      </c>
      <c r="AH51" s="12" t="str">
        <f t="shared" ca="1" si="9"/>
        <v/>
      </c>
    </row>
    <row r="52" spans="1:34" ht="51" hidden="1" x14ac:dyDescent="0.25">
      <c r="A52" s="78" t="s">
        <v>950</v>
      </c>
      <c r="B52" s="46" t="s">
        <v>949</v>
      </c>
      <c r="C52" s="16" t="s">
        <v>951</v>
      </c>
      <c r="D52" s="79" t="s">
        <v>952</v>
      </c>
      <c r="E52" s="79" t="s">
        <v>953</v>
      </c>
      <c r="F52" s="79" t="s">
        <v>317</v>
      </c>
      <c r="G52" s="18" t="s">
        <v>37</v>
      </c>
      <c r="H52" s="79" t="s">
        <v>257</v>
      </c>
      <c r="I52" s="77">
        <v>40042</v>
      </c>
      <c r="J52" s="8">
        <v>43694</v>
      </c>
      <c r="K52" s="77">
        <v>43694</v>
      </c>
      <c r="L52" s="9">
        <v>256040.95999999999</v>
      </c>
      <c r="M52" s="9">
        <v>2061898.35</v>
      </c>
      <c r="N52" s="19" t="s">
        <v>39</v>
      </c>
      <c r="O52" s="79" t="s">
        <v>30</v>
      </c>
      <c r="P52" s="81" t="s">
        <v>90</v>
      </c>
      <c r="Q52" s="26">
        <v>42502</v>
      </c>
      <c r="R52" s="36"/>
      <c r="S52" s="10">
        <f t="shared" si="5"/>
        <v>43514</v>
      </c>
      <c r="T52" s="11">
        <f t="shared" si="6"/>
        <v>43574</v>
      </c>
      <c r="U52" s="21" t="s">
        <v>954</v>
      </c>
      <c r="V52" s="79" t="s">
        <v>319</v>
      </c>
      <c r="W52" s="17" t="s">
        <v>955</v>
      </c>
      <c r="X52" s="17" t="s">
        <v>956</v>
      </c>
      <c r="Y52" s="17" t="s">
        <v>42</v>
      </c>
      <c r="Z52" s="19" t="s">
        <v>43</v>
      </c>
      <c r="AA52" s="19">
        <v>4958</v>
      </c>
      <c r="AB52" s="79" t="s">
        <v>93</v>
      </c>
      <c r="AC52" s="79" t="s">
        <v>86</v>
      </c>
      <c r="AD52" s="23"/>
      <c r="AE52" s="23"/>
      <c r="AF52" s="12" t="str">
        <f t="shared" ca="1" si="7"/>
        <v/>
      </c>
      <c r="AG52" s="24">
        <f t="shared" ca="1" si="8"/>
        <v>939</v>
      </c>
      <c r="AH52" s="12" t="str">
        <f t="shared" ca="1" si="9"/>
        <v/>
      </c>
    </row>
    <row r="53" spans="1:34" ht="38.25" hidden="1" x14ac:dyDescent="0.25">
      <c r="A53" s="78" t="s">
        <v>664</v>
      </c>
      <c r="B53" s="46" t="s">
        <v>663</v>
      </c>
      <c r="C53" s="16" t="s">
        <v>665</v>
      </c>
      <c r="D53" s="16" t="s">
        <v>666</v>
      </c>
      <c r="E53" s="79" t="s">
        <v>667</v>
      </c>
      <c r="F53" s="79" t="s">
        <v>50</v>
      </c>
      <c r="G53" s="18" t="s">
        <v>51</v>
      </c>
      <c r="H53" s="79" t="s">
        <v>668</v>
      </c>
      <c r="I53" s="77">
        <v>41295</v>
      </c>
      <c r="J53" s="8">
        <v>42756</v>
      </c>
      <c r="K53" s="77">
        <v>43121</v>
      </c>
      <c r="L53" s="35">
        <v>235022.04</v>
      </c>
      <c r="M53" s="35">
        <v>797822.67</v>
      </c>
      <c r="N53" s="19" t="s">
        <v>30</v>
      </c>
      <c r="O53" s="79" t="s">
        <v>30</v>
      </c>
      <c r="P53" s="81" t="s">
        <v>90</v>
      </c>
      <c r="Q53" s="26">
        <v>42612</v>
      </c>
      <c r="R53" s="37" t="s">
        <v>1331</v>
      </c>
      <c r="S53" s="10">
        <f t="shared" si="5"/>
        <v>42576</v>
      </c>
      <c r="T53" s="11">
        <f t="shared" si="6"/>
        <v>42636</v>
      </c>
      <c r="U53" s="32" t="s">
        <v>669</v>
      </c>
      <c r="V53" s="17" t="s">
        <v>56</v>
      </c>
      <c r="W53" s="17" t="s">
        <v>142</v>
      </c>
      <c r="X53" s="79" t="s">
        <v>670</v>
      </c>
      <c r="Y53" s="79" t="s">
        <v>57</v>
      </c>
      <c r="Z53" s="19" t="s">
        <v>43</v>
      </c>
      <c r="AA53" s="19">
        <v>46199</v>
      </c>
      <c r="AB53" s="79" t="s">
        <v>59</v>
      </c>
      <c r="AC53" s="79" t="s">
        <v>60</v>
      </c>
      <c r="AD53" s="80">
        <v>42605</v>
      </c>
      <c r="AE53" s="80">
        <v>42612</v>
      </c>
      <c r="AF53" s="12" t="str">
        <f t="shared" ca="1" si="7"/>
        <v>ok</v>
      </c>
      <c r="AG53" s="24">
        <f t="shared" ca="1" si="8"/>
        <v>1</v>
      </c>
      <c r="AH53" s="12" t="str">
        <f t="shared" ca="1" si="9"/>
        <v/>
      </c>
    </row>
    <row r="54" spans="1:34" ht="51" hidden="1" x14ac:dyDescent="0.25">
      <c r="A54" s="78" t="s">
        <v>568</v>
      </c>
      <c r="B54" s="46" t="s">
        <v>567</v>
      </c>
      <c r="C54" s="16" t="s">
        <v>569</v>
      </c>
      <c r="D54" s="79" t="s">
        <v>570</v>
      </c>
      <c r="E54" s="79" t="s">
        <v>571</v>
      </c>
      <c r="F54" s="79" t="s">
        <v>50</v>
      </c>
      <c r="G54" s="18" t="s">
        <v>51</v>
      </c>
      <c r="H54" s="79" t="s">
        <v>572</v>
      </c>
      <c r="I54" s="77">
        <v>40897</v>
      </c>
      <c r="J54" s="8">
        <v>42724</v>
      </c>
      <c r="K54" s="77">
        <v>42724</v>
      </c>
      <c r="L54" s="35">
        <v>235009.68</v>
      </c>
      <c r="M54" s="35">
        <f>159000+159000+32762.83+175349.52+39829.99+197443.2+22163.78+209737.44+45552.05</f>
        <v>1040838.81</v>
      </c>
      <c r="N54" s="19" t="s">
        <v>39</v>
      </c>
      <c r="O54" s="79" t="s">
        <v>30</v>
      </c>
      <c r="P54" s="34" t="s">
        <v>1143</v>
      </c>
      <c r="Q54" s="26">
        <v>42535</v>
      </c>
      <c r="R54" s="36" t="s">
        <v>1142</v>
      </c>
      <c r="S54" s="10">
        <f t="shared" si="5"/>
        <v>42544</v>
      </c>
      <c r="T54" s="11">
        <f t="shared" si="6"/>
        <v>42604</v>
      </c>
      <c r="U54" s="32" t="s">
        <v>573</v>
      </c>
      <c r="V54" s="79" t="s">
        <v>56</v>
      </c>
      <c r="W54" s="79" t="s">
        <v>142</v>
      </c>
      <c r="X54" s="79" t="s">
        <v>574</v>
      </c>
      <c r="Y54" s="79" t="s">
        <v>113</v>
      </c>
      <c r="Z54" s="19" t="s">
        <v>43</v>
      </c>
      <c r="AA54" s="19">
        <v>4958</v>
      </c>
      <c r="AB54" s="79" t="s">
        <v>59</v>
      </c>
      <c r="AC54" s="79" t="s">
        <v>86</v>
      </c>
      <c r="AD54" s="80">
        <v>42534</v>
      </c>
      <c r="AE54" s="23"/>
      <c r="AF54" s="12" t="str">
        <f t="shared" ca="1" si="7"/>
        <v>Faltam -31 para finalizar o prazo</v>
      </c>
      <c r="AG54" s="24">
        <f t="shared" ca="1" si="8"/>
        <v>-31</v>
      </c>
      <c r="AH54" s="12" t="str">
        <f t="shared" ca="1" si="9"/>
        <v>Excedido</v>
      </c>
    </row>
    <row r="55" spans="1:34" ht="51" hidden="1" x14ac:dyDescent="0.25">
      <c r="A55" s="78" t="s">
        <v>153</v>
      </c>
      <c r="B55" s="46" t="s">
        <v>152</v>
      </c>
      <c r="C55" s="16" t="s">
        <v>154</v>
      </c>
      <c r="D55" s="79" t="s">
        <v>155</v>
      </c>
      <c r="E55" s="79" t="s">
        <v>156</v>
      </c>
      <c r="F55" s="79" t="s">
        <v>157</v>
      </c>
      <c r="G55" s="18" t="s">
        <v>51</v>
      </c>
      <c r="H55" s="79" t="s">
        <v>158</v>
      </c>
      <c r="I55" s="77">
        <v>42144</v>
      </c>
      <c r="J55" s="8">
        <v>42875</v>
      </c>
      <c r="K55" s="77">
        <v>43970</v>
      </c>
      <c r="L55" s="9">
        <v>222648</v>
      </c>
      <c r="M55" s="35">
        <f>222648+222648</f>
        <v>445296</v>
      </c>
      <c r="N55" s="19" t="s">
        <v>39</v>
      </c>
      <c r="O55" s="79" t="s">
        <v>30</v>
      </c>
      <c r="P55" s="81" t="s">
        <v>145</v>
      </c>
      <c r="Q55" s="26">
        <v>42541</v>
      </c>
      <c r="R55" s="36" t="s">
        <v>1364</v>
      </c>
      <c r="S55" s="10">
        <f t="shared" si="5"/>
        <v>42695</v>
      </c>
      <c r="T55" s="11">
        <f t="shared" si="6"/>
        <v>42755</v>
      </c>
      <c r="U55" s="21" t="s">
        <v>159</v>
      </c>
      <c r="V55" s="79" t="s">
        <v>160</v>
      </c>
      <c r="W55" s="17" t="s">
        <v>161</v>
      </c>
      <c r="X55" s="17" t="s">
        <v>162</v>
      </c>
      <c r="Y55" s="79" t="s">
        <v>42</v>
      </c>
      <c r="Z55" s="19" t="s">
        <v>43</v>
      </c>
      <c r="AA55" s="19" t="s">
        <v>114</v>
      </c>
      <c r="AB55" s="79" t="s">
        <v>85</v>
      </c>
      <c r="AC55" s="79" t="s">
        <v>149</v>
      </c>
      <c r="AD55" s="23">
        <v>42324</v>
      </c>
      <c r="AE55" s="23">
        <v>42417</v>
      </c>
      <c r="AF55" s="12" t="str">
        <f t="shared" ca="1" si="7"/>
        <v/>
      </c>
      <c r="AG55" s="24">
        <f t="shared" ca="1" si="8"/>
        <v>120</v>
      </c>
      <c r="AH55" s="12" t="str">
        <f t="shared" ca="1" si="9"/>
        <v/>
      </c>
    </row>
    <row r="56" spans="1:34" ht="38.25" hidden="1" x14ac:dyDescent="0.25">
      <c r="A56" s="27" t="s">
        <v>958</v>
      </c>
      <c r="B56" s="21" t="s">
        <v>957</v>
      </c>
      <c r="C56" s="79" t="s">
        <v>959</v>
      </c>
      <c r="D56" s="17" t="s">
        <v>960</v>
      </c>
      <c r="E56" s="17" t="s">
        <v>961</v>
      </c>
      <c r="F56" s="17" t="s">
        <v>367</v>
      </c>
      <c r="G56" s="18" t="s">
        <v>37</v>
      </c>
      <c r="H56" s="79" t="s">
        <v>257</v>
      </c>
      <c r="I56" s="8">
        <v>41981</v>
      </c>
      <c r="J56" s="8">
        <v>43807</v>
      </c>
      <c r="K56" s="8">
        <v>43807</v>
      </c>
      <c r="L56" s="49">
        <v>212524.80000000002</v>
      </c>
      <c r="M56" s="49">
        <f>960000+82042.19</f>
        <v>1042042.19</v>
      </c>
      <c r="N56" s="19" t="s">
        <v>39</v>
      </c>
      <c r="O56" s="17" t="s">
        <v>30</v>
      </c>
      <c r="P56" s="96" t="s">
        <v>1313</v>
      </c>
      <c r="Q56" s="26">
        <v>42612</v>
      </c>
      <c r="R56" s="38"/>
      <c r="S56" s="10">
        <f t="shared" si="5"/>
        <v>43627</v>
      </c>
      <c r="T56" s="11">
        <f t="shared" si="6"/>
        <v>43687</v>
      </c>
      <c r="U56" s="32" t="s">
        <v>962</v>
      </c>
      <c r="V56" s="79" t="s">
        <v>1278</v>
      </c>
      <c r="W56" s="79" t="s">
        <v>1333</v>
      </c>
      <c r="X56" s="79" t="s">
        <v>1332</v>
      </c>
      <c r="Y56" s="79" t="s">
        <v>42</v>
      </c>
      <c r="Z56" s="19" t="s">
        <v>43</v>
      </c>
      <c r="AA56" s="19" t="s">
        <v>626</v>
      </c>
      <c r="AB56" s="79" t="s">
        <v>93</v>
      </c>
      <c r="AC56" s="79" t="s">
        <v>86</v>
      </c>
      <c r="AD56" s="23"/>
      <c r="AE56" s="23"/>
      <c r="AF56" s="12" t="str">
        <f t="shared" ca="1" si="7"/>
        <v/>
      </c>
      <c r="AG56" s="24">
        <f t="shared" ca="1" si="8"/>
        <v>1052</v>
      </c>
      <c r="AH56" s="12" t="str">
        <f t="shared" ca="1" si="9"/>
        <v/>
      </c>
    </row>
    <row r="57" spans="1:34" ht="114.75" hidden="1" x14ac:dyDescent="0.25">
      <c r="A57" s="27" t="s">
        <v>748</v>
      </c>
      <c r="B57" s="21" t="s">
        <v>747</v>
      </c>
      <c r="C57" s="16" t="s">
        <v>749</v>
      </c>
      <c r="D57" s="79" t="s">
        <v>750</v>
      </c>
      <c r="E57" s="79" t="s">
        <v>751</v>
      </c>
      <c r="F57" s="79" t="s">
        <v>514</v>
      </c>
      <c r="G57" s="79" t="s">
        <v>247</v>
      </c>
      <c r="H57" s="79" t="s">
        <v>752</v>
      </c>
      <c r="I57" s="8">
        <v>41058</v>
      </c>
      <c r="J57" s="8">
        <v>42884</v>
      </c>
      <c r="K57" s="8">
        <v>42884</v>
      </c>
      <c r="L57" s="9">
        <v>211354.44</v>
      </c>
      <c r="M57" s="35">
        <v>609085.80000000005</v>
      </c>
      <c r="N57" s="19" t="s">
        <v>39</v>
      </c>
      <c r="O57" s="17" t="s">
        <v>30</v>
      </c>
      <c r="P57" s="34" t="s">
        <v>90</v>
      </c>
      <c r="Q57" s="26">
        <v>42020</v>
      </c>
      <c r="R57" s="38"/>
      <c r="S57" s="10">
        <f t="shared" si="5"/>
        <v>42704</v>
      </c>
      <c r="T57" s="11">
        <f t="shared" si="6"/>
        <v>42764</v>
      </c>
      <c r="U57" s="21" t="s">
        <v>753</v>
      </c>
      <c r="V57" s="79" t="s">
        <v>516</v>
      </c>
      <c r="W57" s="17" t="s">
        <v>1106</v>
      </c>
      <c r="X57" s="17" t="s">
        <v>1117</v>
      </c>
      <c r="Y57" s="17" t="s">
        <v>42</v>
      </c>
      <c r="Z57" s="19" t="s">
        <v>43</v>
      </c>
      <c r="AA57" s="19">
        <v>46200</v>
      </c>
      <c r="AB57" s="18" t="s">
        <v>93</v>
      </c>
      <c r="AC57" s="79" t="s">
        <v>201</v>
      </c>
      <c r="AD57" s="23"/>
      <c r="AE57" s="23"/>
      <c r="AF57" s="12" t="str">
        <f t="shared" ca="1" si="7"/>
        <v/>
      </c>
      <c r="AG57" s="24">
        <f t="shared" ca="1" si="8"/>
        <v>129</v>
      </c>
      <c r="AH57" s="12" t="str">
        <f t="shared" ca="1" si="9"/>
        <v/>
      </c>
    </row>
    <row r="58" spans="1:34" ht="38.25" hidden="1" x14ac:dyDescent="0.25">
      <c r="A58" s="27" t="s">
        <v>46</v>
      </c>
      <c r="B58" s="21" t="s">
        <v>45</v>
      </c>
      <c r="C58" s="79" t="s">
        <v>47</v>
      </c>
      <c r="D58" s="17" t="s">
        <v>48</v>
      </c>
      <c r="E58" s="17" t="s">
        <v>49</v>
      </c>
      <c r="F58" s="17" t="s">
        <v>50</v>
      </c>
      <c r="G58" s="18" t="s">
        <v>51</v>
      </c>
      <c r="H58" s="79" t="s">
        <v>52</v>
      </c>
      <c r="I58" s="8">
        <v>42068</v>
      </c>
      <c r="J58" s="8">
        <v>42799</v>
      </c>
      <c r="K58" s="8">
        <v>43895</v>
      </c>
      <c r="L58" s="49">
        <v>205791.24</v>
      </c>
      <c r="M58" s="49">
        <f>186478.92+186478.92+19312.32</f>
        <v>392270.16000000003</v>
      </c>
      <c r="N58" s="19" t="s">
        <v>39</v>
      </c>
      <c r="O58" s="17" t="s">
        <v>30</v>
      </c>
      <c r="P58" s="90" t="s">
        <v>1401</v>
      </c>
      <c r="Q58" s="26">
        <v>42621</v>
      </c>
      <c r="R58" s="52"/>
      <c r="S58" s="10">
        <f t="shared" si="5"/>
        <v>42619</v>
      </c>
      <c r="T58" s="11">
        <f t="shared" si="6"/>
        <v>42679</v>
      </c>
      <c r="U58" s="21" t="s">
        <v>54</v>
      </c>
      <c r="V58" s="79" t="s">
        <v>55</v>
      </c>
      <c r="W58" s="17" t="s">
        <v>56</v>
      </c>
      <c r="X58" s="79" t="s">
        <v>1309</v>
      </c>
      <c r="Y58" s="17" t="s">
        <v>57</v>
      </c>
      <c r="Z58" s="19" t="s">
        <v>43</v>
      </c>
      <c r="AA58" s="19" t="s">
        <v>58</v>
      </c>
      <c r="AB58" s="79" t="s">
        <v>59</v>
      </c>
      <c r="AC58" s="79" t="s">
        <v>60</v>
      </c>
      <c r="AD58" s="23"/>
      <c r="AE58" s="23"/>
      <c r="AF58" s="12" t="str">
        <f t="shared" ca="1" si="7"/>
        <v>Preparar Manifestação. Está -16 dias atrasado</v>
      </c>
      <c r="AG58" s="24">
        <f t="shared" ca="1" si="8"/>
        <v>44</v>
      </c>
      <c r="AH58" s="12" t="str">
        <f t="shared" ca="1" si="9"/>
        <v>Normal</v>
      </c>
    </row>
    <row r="59" spans="1:34" ht="38.25" hidden="1" x14ac:dyDescent="0.25">
      <c r="A59" s="78" t="s">
        <v>910</v>
      </c>
      <c r="B59" s="46" t="s">
        <v>909</v>
      </c>
      <c r="C59" s="79" t="s">
        <v>911</v>
      </c>
      <c r="D59" s="79" t="s">
        <v>912</v>
      </c>
      <c r="E59" s="79" t="s">
        <v>913</v>
      </c>
      <c r="F59" s="79" t="s">
        <v>36</v>
      </c>
      <c r="G59" s="18" t="s">
        <v>37</v>
      </c>
      <c r="H59" s="79" t="s">
        <v>257</v>
      </c>
      <c r="I59" s="77">
        <v>41883</v>
      </c>
      <c r="J59" s="8">
        <v>43343</v>
      </c>
      <c r="K59" s="77">
        <v>44804</v>
      </c>
      <c r="L59" s="9">
        <v>204567.31</v>
      </c>
      <c r="M59" s="35">
        <f>760800+43101.93</f>
        <v>803901.93</v>
      </c>
      <c r="N59" s="19" t="s">
        <v>39</v>
      </c>
      <c r="O59" s="79" t="s">
        <v>30</v>
      </c>
      <c r="P59" s="81" t="s">
        <v>184</v>
      </c>
      <c r="Q59" s="26">
        <v>42493</v>
      </c>
      <c r="R59" s="38"/>
      <c r="S59" s="10">
        <f t="shared" si="5"/>
        <v>43163</v>
      </c>
      <c r="T59" s="11">
        <f t="shared" si="6"/>
        <v>43223</v>
      </c>
      <c r="U59" s="21" t="s">
        <v>914</v>
      </c>
      <c r="V59" s="79" t="s">
        <v>41</v>
      </c>
      <c r="W59" s="17" t="s">
        <v>1100</v>
      </c>
      <c r="X59" s="79" t="s">
        <v>1104</v>
      </c>
      <c r="Y59" s="79" t="s">
        <v>42</v>
      </c>
      <c r="Z59" s="19" t="s">
        <v>43</v>
      </c>
      <c r="AA59" s="19" t="s">
        <v>626</v>
      </c>
      <c r="AB59" s="79" t="s">
        <v>1350</v>
      </c>
      <c r="AC59" s="79" t="s">
        <v>44</v>
      </c>
      <c r="AD59" s="23"/>
      <c r="AE59" s="23"/>
      <c r="AF59" s="12" t="str">
        <f t="shared" ca="1" si="7"/>
        <v/>
      </c>
      <c r="AG59" s="24">
        <f t="shared" ca="1" si="8"/>
        <v>588</v>
      </c>
      <c r="AH59" s="12" t="str">
        <f t="shared" ca="1" si="9"/>
        <v/>
      </c>
    </row>
    <row r="60" spans="1:34" ht="38.25" hidden="1" x14ac:dyDescent="0.25">
      <c r="A60" s="27" t="s">
        <v>1037</v>
      </c>
      <c r="B60" s="21" t="s">
        <v>1041</v>
      </c>
      <c r="C60" s="17" t="s">
        <v>1038</v>
      </c>
      <c r="D60" s="17" t="s">
        <v>1039</v>
      </c>
      <c r="E60" s="17" t="s">
        <v>1040</v>
      </c>
      <c r="F60" s="17" t="s">
        <v>50</v>
      </c>
      <c r="G60" s="79" t="s">
        <v>51</v>
      </c>
      <c r="H60" s="79" t="s">
        <v>1042</v>
      </c>
      <c r="I60" s="8">
        <v>42431</v>
      </c>
      <c r="J60" s="8">
        <v>42796</v>
      </c>
      <c r="K60" s="8">
        <v>44257</v>
      </c>
      <c r="L60" s="29">
        <v>185929.7</v>
      </c>
      <c r="M60" s="49">
        <v>185929.7</v>
      </c>
      <c r="N60" s="58" t="s">
        <v>39</v>
      </c>
      <c r="O60" s="17" t="s">
        <v>30</v>
      </c>
      <c r="P60" s="41" t="s">
        <v>1173</v>
      </c>
      <c r="Q60" s="26">
        <v>42618</v>
      </c>
      <c r="R60" s="38" t="s">
        <v>1349</v>
      </c>
      <c r="S60" s="10">
        <f t="shared" si="5"/>
        <v>42616</v>
      </c>
      <c r="T60" s="11">
        <f t="shared" si="6"/>
        <v>42676</v>
      </c>
      <c r="U60" s="21" t="s">
        <v>1131</v>
      </c>
      <c r="V60" s="79" t="s">
        <v>1045</v>
      </c>
      <c r="W60" s="17" t="s">
        <v>120</v>
      </c>
      <c r="X60" s="79" t="s">
        <v>1046</v>
      </c>
      <c r="Y60" s="17" t="s">
        <v>57</v>
      </c>
      <c r="Z60" s="58" t="s">
        <v>43</v>
      </c>
      <c r="AA60" s="47" t="s">
        <v>566</v>
      </c>
      <c r="AB60" s="79" t="s">
        <v>59</v>
      </c>
      <c r="AC60" s="79" t="s">
        <v>94</v>
      </c>
      <c r="AD60" s="80">
        <v>42618</v>
      </c>
      <c r="AE60" s="23"/>
      <c r="AF60" s="12" t="str">
        <f t="shared" ca="1" si="7"/>
        <v>Faltam 41 para finalizar o prazo</v>
      </c>
      <c r="AG60" s="24">
        <f t="shared" ca="1" si="8"/>
        <v>41</v>
      </c>
      <c r="AH60" s="12" t="str">
        <f t="shared" ca="1" si="9"/>
        <v>Normal</v>
      </c>
    </row>
    <row r="61" spans="1:34" ht="38.25" hidden="1" x14ac:dyDescent="0.25">
      <c r="A61" s="15" t="s">
        <v>654</v>
      </c>
      <c r="B61" s="79" t="s">
        <v>653</v>
      </c>
      <c r="C61" s="16" t="s">
        <v>655</v>
      </c>
      <c r="D61" s="16" t="s">
        <v>656</v>
      </c>
      <c r="E61" s="79" t="s">
        <v>657</v>
      </c>
      <c r="F61" s="79" t="s">
        <v>50</v>
      </c>
      <c r="G61" s="18" t="s">
        <v>51</v>
      </c>
      <c r="H61" s="79" t="s">
        <v>658</v>
      </c>
      <c r="I61" s="77">
        <v>41295</v>
      </c>
      <c r="J61" s="8">
        <v>42755</v>
      </c>
      <c r="K61" s="7">
        <v>43121</v>
      </c>
      <c r="L61" s="9">
        <v>179797.32</v>
      </c>
      <c r="M61" s="9">
        <f>103080+106480+313483.71+3400+63398.06+17182.03+20038.04</f>
        <v>627061.84000000008</v>
      </c>
      <c r="N61" s="19" t="s">
        <v>39</v>
      </c>
      <c r="O61" s="16" t="s">
        <v>30</v>
      </c>
      <c r="P61" s="81" t="s">
        <v>1173</v>
      </c>
      <c r="Q61" s="26">
        <v>42577</v>
      </c>
      <c r="R61" s="43" t="s">
        <v>1237</v>
      </c>
      <c r="S61" s="10">
        <f t="shared" si="5"/>
        <v>42575</v>
      </c>
      <c r="T61" s="11">
        <f t="shared" si="6"/>
        <v>42635</v>
      </c>
      <c r="U61" s="79" t="s">
        <v>659</v>
      </c>
      <c r="V61" s="79" t="s">
        <v>660</v>
      </c>
      <c r="W61" s="79" t="s">
        <v>142</v>
      </c>
      <c r="X61" s="33" t="s">
        <v>661</v>
      </c>
      <c r="Y61" s="92" t="s">
        <v>42</v>
      </c>
      <c r="Z61" s="19" t="s">
        <v>662</v>
      </c>
      <c r="AA61" s="19">
        <v>64682</v>
      </c>
      <c r="AB61" s="79" t="s">
        <v>59</v>
      </c>
      <c r="AC61" s="79" t="s">
        <v>72</v>
      </c>
      <c r="AD61" s="80">
        <v>42577</v>
      </c>
      <c r="AE61" s="23"/>
      <c r="AF61" s="12" t="str">
        <f t="shared" ca="1" si="7"/>
        <v>Faltam 0 para finalizar o prazo</v>
      </c>
      <c r="AG61" s="24">
        <f t="shared" ca="1" si="8"/>
        <v>0</v>
      </c>
      <c r="AH61" s="12" t="str">
        <f t="shared" ca="1" si="9"/>
        <v>Urgente</v>
      </c>
    </row>
    <row r="62" spans="1:34" ht="51" hidden="1" x14ac:dyDescent="0.25">
      <c r="A62" s="78" t="s">
        <v>1245</v>
      </c>
      <c r="B62" s="17" t="s">
        <v>1248</v>
      </c>
      <c r="C62" s="79" t="s">
        <v>1246</v>
      </c>
      <c r="D62" s="79" t="s">
        <v>1247</v>
      </c>
      <c r="E62" s="79" t="s">
        <v>1249</v>
      </c>
      <c r="F62" s="79" t="s">
        <v>194</v>
      </c>
      <c r="G62" s="79" t="s">
        <v>51</v>
      </c>
      <c r="H62" s="79" t="s">
        <v>1250</v>
      </c>
      <c r="I62" s="77">
        <v>42583</v>
      </c>
      <c r="J62" s="8">
        <v>43770</v>
      </c>
      <c r="K62" s="77">
        <v>43770</v>
      </c>
      <c r="L62" s="9">
        <f>(M62/39)*12</f>
        <v>179230.76923076922</v>
      </c>
      <c r="M62" s="9">
        <v>582500</v>
      </c>
      <c r="N62" s="58" t="s">
        <v>39</v>
      </c>
      <c r="O62" s="79" t="s">
        <v>39</v>
      </c>
      <c r="P62" s="90" t="s">
        <v>1403</v>
      </c>
      <c r="Q62" s="26">
        <v>42627</v>
      </c>
      <c r="R62" s="37" t="s">
        <v>1253</v>
      </c>
      <c r="S62" s="10" t="str">
        <f t="shared" si="5"/>
        <v/>
      </c>
      <c r="T62" s="11" t="str">
        <f t="shared" si="6"/>
        <v/>
      </c>
      <c r="U62" s="21" t="s">
        <v>1344</v>
      </c>
      <c r="V62" s="79" t="s">
        <v>1337</v>
      </c>
      <c r="W62" s="79" t="s">
        <v>433</v>
      </c>
      <c r="X62" s="33" t="s">
        <v>1338</v>
      </c>
      <c r="Y62" s="79" t="s">
        <v>42</v>
      </c>
      <c r="Z62" s="19" t="s">
        <v>43</v>
      </c>
      <c r="AA62" s="62" t="s">
        <v>581</v>
      </c>
      <c r="AB62" s="79" t="s">
        <v>93</v>
      </c>
      <c r="AC62" s="79" t="s">
        <v>201</v>
      </c>
      <c r="AD62" s="23"/>
      <c r="AE62" s="23"/>
      <c r="AF62" s="12" t="str">
        <f t="shared" ca="1" si="7"/>
        <v/>
      </c>
      <c r="AG62" s="24" t="str">
        <f t="shared" ca="1" si="8"/>
        <v/>
      </c>
      <c r="AH62" s="12" t="str">
        <f t="shared" ca="1" si="9"/>
        <v/>
      </c>
    </row>
    <row r="63" spans="1:34" ht="38.25" hidden="1" x14ac:dyDescent="0.25">
      <c r="A63" s="78" t="s">
        <v>967</v>
      </c>
      <c r="B63" s="46" t="s">
        <v>1063</v>
      </c>
      <c r="C63" s="79" t="s">
        <v>968</v>
      </c>
      <c r="D63" s="79" t="s">
        <v>969</v>
      </c>
      <c r="E63" s="79" t="s">
        <v>970</v>
      </c>
      <c r="F63" s="79" t="s">
        <v>514</v>
      </c>
      <c r="G63" s="18" t="s">
        <v>247</v>
      </c>
      <c r="H63" s="79" t="s">
        <v>971</v>
      </c>
      <c r="I63" s="7">
        <v>42132</v>
      </c>
      <c r="J63" s="8">
        <v>43958</v>
      </c>
      <c r="K63" s="7">
        <v>43958</v>
      </c>
      <c r="L63" s="9">
        <v>178670.152</v>
      </c>
      <c r="M63" s="9">
        <v>893350.76</v>
      </c>
      <c r="N63" s="19" t="s">
        <v>39</v>
      </c>
      <c r="O63" s="79" t="s">
        <v>39</v>
      </c>
      <c r="P63" s="81" t="s">
        <v>1155</v>
      </c>
      <c r="Q63" s="26">
        <v>42608</v>
      </c>
      <c r="R63" s="36"/>
      <c r="S63" s="10" t="str">
        <f t="shared" si="5"/>
        <v/>
      </c>
      <c r="T63" s="11" t="str">
        <f t="shared" si="6"/>
        <v/>
      </c>
      <c r="U63" s="32" t="s">
        <v>431</v>
      </c>
      <c r="V63" s="79" t="s">
        <v>250</v>
      </c>
      <c r="W63" s="79" t="s">
        <v>516</v>
      </c>
      <c r="X63" s="79" t="s">
        <v>972</v>
      </c>
      <c r="Y63" s="79" t="s">
        <v>57</v>
      </c>
      <c r="Z63" s="19" t="s">
        <v>393</v>
      </c>
      <c r="AA63" s="19" t="s">
        <v>58</v>
      </c>
      <c r="AB63" s="16" t="s">
        <v>93</v>
      </c>
      <c r="AC63" s="16" t="s">
        <v>201</v>
      </c>
      <c r="AD63" s="23"/>
      <c r="AE63" s="23"/>
      <c r="AF63" s="12" t="str">
        <f t="shared" ca="1" si="7"/>
        <v/>
      </c>
      <c r="AG63" s="24" t="str">
        <f t="shared" ca="1" si="8"/>
        <v/>
      </c>
      <c r="AH63" s="12" t="str">
        <f t="shared" ca="1" si="9"/>
        <v/>
      </c>
    </row>
    <row r="64" spans="1:34" ht="38.25" hidden="1" x14ac:dyDescent="0.25">
      <c r="A64" s="27" t="s">
        <v>595</v>
      </c>
      <c r="B64" s="21" t="s">
        <v>594</v>
      </c>
      <c r="C64" s="17" t="s">
        <v>596</v>
      </c>
      <c r="D64" s="17" t="s">
        <v>597</v>
      </c>
      <c r="E64" s="17" t="s">
        <v>598</v>
      </c>
      <c r="F64" s="17" t="s">
        <v>50</v>
      </c>
      <c r="G64" s="79" t="s">
        <v>51</v>
      </c>
      <c r="H64" s="79" t="s">
        <v>599</v>
      </c>
      <c r="I64" s="7">
        <v>42373</v>
      </c>
      <c r="J64" s="8">
        <v>42738</v>
      </c>
      <c r="K64" s="7">
        <v>44200</v>
      </c>
      <c r="L64" s="9">
        <f>155449.8+14991.84</f>
        <v>170441.63999999998</v>
      </c>
      <c r="M64" s="9">
        <f>155449.8+14991.84</f>
        <v>170441.63999999998</v>
      </c>
      <c r="N64" s="19" t="s">
        <v>30</v>
      </c>
      <c r="O64" s="17" t="s">
        <v>30</v>
      </c>
      <c r="P64" s="81" t="s">
        <v>1375</v>
      </c>
      <c r="Q64" s="59">
        <v>42621</v>
      </c>
      <c r="R64" s="43" t="s">
        <v>111</v>
      </c>
      <c r="S64" s="10">
        <f t="shared" si="5"/>
        <v>42558</v>
      </c>
      <c r="T64" s="11">
        <f t="shared" si="6"/>
        <v>42618</v>
      </c>
      <c r="U64" s="55" t="s">
        <v>600</v>
      </c>
      <c r="V64" s="17" t="s">
        <v>63</v>
      </c>
      <c r="W64" s="17" t="s">
        <v>381</v>
      </c>
      <c r="X64" s="17" t="s">
        <v>601</v>
      </c>
      <c r="Y64" s="17" t="s">
        <v>57</v>
      </c>
      <c r="Z64" s="19" t="s">
        <v>43</v>
      </c>
      <c r="AA64" s="47" t="s">
        <v>402</v>
      </c>
      <c r="AB64" s="18" t="s">
        <v>59</v>
      </c>
      <c r="AC64" s="16" t="s">
        <v>60</v>
      </c>
      <c r="AD64" s="80">
        <v>42557</v>
      </c>
      <c r="AE64" s="80">
        <v>42614</v>
      </c>
      <c r="AF64" s="12" t="str">
        <f t="shared" ca="1" si="7"/>
        <v>ok</v>
      </c>
      <c r="AG64" s="24">
        <f t="shared" ca="1" si="8"/>
        <v>-17</v>
      </c>
      <c r="AH64" s="12" t="str">
        <f t="shared" ca="1" si="9"/>
        <v/>
      </c>
    </row>
    <row r="65" spans="1:34" ht="38.25" hidden="1" x14ac:dyDescent="0.25">
      <c r="A65" s="27" t="s">
        <v>190</v>
      </c>
      <c r="B65" s="21" t="s">
        <v>189</v>
      </c>
      <c r="C65" s="17" t="s">
        <v>191</v>
      </c>
      <c r="D65" s="17" t="s">
        <v>192</v>
      </c>
      <c r="E65" s="103" t="s">
        <v>193</v>
      </c>
      <c r="F65" s="17" t="s">
        <v>194</v>
      </c>
      <c r="G65" s="79" t="s">
        <v>51</v>
      </c>
      <c r="H65" s="79" t="s">
        <v>195</v>
      </c>
      <c r="I65" s="77">
        <v>41431</v>
      </c>
      <c r="J65" s="8">
        <v>42892</v>
      </c>
      <c r="K65" s="77">
        <v>43257</v>
      </c>
      <c r="L65" s="9">
        <v>160674.35999999999</v>
      </c>
      <c r="M65" s="9">
        <f>186725+186725+186724.92+160674.36</f>
        <v>720849.28</v>
      </c>
      <c r="N65" s="19" t="s">
        <v>39</v>
      </c>
      <c r="O65" s="17" t="s">
        <v>30</v>
      </c>
      <c r="P65" s="81" t="s">
        <v>90</v>
      </c>
      <c r="Q65" s="59">
        <v>42536</v>
      </c>
      <c r="R65" s="36" t="s">
        <v>1145</v>
      </c>
      <c r="S65" s="10">
        <f t="shared" si="5"/>
        <v>42712</v>
      </c>
      <c r="T65" s="11">
        <f t="shared" si="6"/>
        <v>42772</v>
      </c>
      <c r="U65" s="21" t="s">
        <v>196</v>
      </c>
      <c r="V65" s="17" t="s">
        <v>197</v>
      </c>
      <c r="W65" s="17" t="s">
        <v>198</v>
      </c>
      <c r="X65" s="17" t="s">
        <v>199</v>
      </c>
      <c r="Y65" s="17" t="s">
        <v>57</v>
      </c>
      <c r="Z65" s="19" t="s">
        <v>43</v>
      </c>
      <c r="AA65" s="19">
        <v>21598</v>
      </c>
      <c r="AB65" s="79" t="s">
        <v>93</v>
      </c>
      <c r="AC65" s="16" t="s">
        <v>201</v>
      </c>
      <c r="AD65" s="23">
        <v>42339</v>
      </c>
      <c r="AE65" s="23">
        <v>42451</v>
      </c>
      <c r="AF65" s="12" t="str">
        <f t="shared" ca="1" si="7"/>
        <v/>
      </c>
      <c r="AG65" s="24">
        <f t="shared" ca="1" si="8"/>
        <v>137</v>
      </c>
      <c r="AH65" s="12" t="str">
        <f t="shared" ca="1" si="9"/>
        <v/>
      </c>
    </row>
    <row r="66" spans="1:34" ht="63.75" hidden="1" x14ac:dyDescent="0.25">
      <c r="A66" s="27" t="s">
        <v>1204</v>
      </c>
      <c r="B66" s="46" t="s">
        <v>1207</v>
      </c>
      <c r="C66" s="17" t="s">
        <v>1211</v>
      </c>
      <c r="D66" s="17" t="s">
        <v>1212</v>
      </c>
      <c r="E66" s="17" t="s">
        <v>1206</v>
      </c>
      <c r="F66" s="17" t="s">
        <v>194</v>
      </c>
      <c r="G66" s="17" t="s">
        <v>51</v>
      </c>
      <c r="H66" s="79" t="s">
        <v>1205</v>
      </c>
      <c r="I66" s="77">
        <v>42583</v>
      </c>
      <c r="J66" s="8">
        <v>42948</v>
      </c>
      <c r="K66" s="77">
        <v>44409</v>
      </c>
      <c r="L66" s="9">
        <v>136450</v>
      </c>
      <c r="M66" s="9">
        <v>136450</v>
      </c>
      <c r="N66" s="58" t="s">
        <v>39</v>
      </c>
      <c r="O66" s="17" t="s">
        <v>30</v>
      </c>
      <c r="P66" s="90" t="s">
        <v>1354</v>
      </c>
      <c r="Q66" s="59">
        <v>42619</v>
      </c>
      <c r="R66" s="37" t="s">
        <v>1253</v>
      </c>
      <c r="S66" s="10">
        <f t="shared" ref="S66:S97" si="10">IF(O66="","",IF(O66="não","",(J66-180)))</f>
        <v>42768</v>
      </c>
      <c r="T66" s="11">
        <f t="shared" ref="T66:T97" si="11">IF(S66="","",(J66-120))</f>
        <v>42828</v>
      </c>
      <c r="U66" s="21" t="s">
        <v>273</v>
      </c>
      <c r="V66" s="17" t="s">
        <v>433</v>
      </c>
      <c r="W66" s="17" t="s">
        <v>198</v>
      </c>
      <c r="X66" s="17" t="s">
        <v>1252</v>
      </c>
      <c r="Y66" s="57" t="s">
        <v>57</v>
      </c>
      <c r="Z66" s="19" t="s">
        <v>43</v>
      </c>
      <c r="AA66" s="62" t="s">
        <v>581</v>
      </c>
      <c r="AB66" s="79" t="s">
        <v>93</v>
      </c>
      <c r="AC66" s="16" t="s">
        <v>201</v>
      </c>
      <c r="AD66" s="23"/>
      <c r="AE66" s="23"/>
      <c r="AF66" s="12" t="str">
        <f t="shared" ref="AF66:AF97" ca="1" si="12">IF(S66="","",IF((S66-TODAY())&gt;15,"",IF(AND(AE66="",AD66="",(S66-TODAY())&lt;16),(CONCATENATE("Preparar Manifestação. ","Está ",(S66-TODAY())," dias atrasado")),IF(AND(AE66="",AD66&gt;1),(CONCATENATE("Faltam ",(T66-TODAY())," para finalizar o prazo")),"ok"))))</f>
        <v/>
      </c>
      <c r="AG66" s="24">
        <f t="shared" ref="AG66:AG97" ca="1" si="13">IF(T66="","",+T66-TODAY())</f>
        <v>193</v>
      </c>
      <c r="AH66" s="12" t="str">
        <f t="shared" ref="AH66:AH97" ca="1" si="14">IF(AF66="ok","",IF(AG66&lt;0,"Excedido",IF(AND(AG66&gt;=0,AG66&lt;21),"Urgente",IF(AND(AG66&gt;=21,AG66&lt;=40),"Atenção",IF(AND(AG66&gt;40,AG66&lt;=60),"Normal","")))))</f>
        <v/>
      </c>
    </row>
    <row r="67" spans="1:34" ht="38.25" hidden="1" x14ac:dyDescent="0.25">
      <c r="A67" s="27" t="s">
        <v>124</v>
      </c>
      <c r="B67" s="46" t="s">
        <v>123</v>
      </c>
      <c r="C67" s="17" t="s">
        <v>61</v>
      </c>
      <c r="D67" s="17" t="s">
        <v>62</v>
      </c>
      <c r="E67" s="103" t="s">
        <v>125</v>
      </c>
      <c r="F67" s="17" t="s">
        <v>126</v>
      </c>
      <c r="G67" s="28" t="s">
        <v>51</v>
      </c>
      <c r="H67" s="16" t="s">
        <v>68</v>
      </c>
      <c r="I67" s="8">
        <v>41396</v>
      </c>
      <c r="J67" s="8">
        <v>42856</v>
      </c>
      <c r="K67" s="8">
        <v>43221</v>
      </c>
      <c r="L67" s="29">
        <v>128092.75</v>
      </c>
      <c r="M67" s="49">
        <f>110518.9+111069.15+118582.49+128092.75</f>
        <v>468263.29</v>
      </c>
      <c r="N67" s="19" t="s">
        <v>39</v>
      </c>
      <c r="O67" s="17" t="s">
        <v>30</v>
      </c>
      <c r="P67" s="81" t="s">
        <v>90</v>
      </c>
      <c r="Q67" s="59">
        <v>42591</v>
      </c>
      <c r="R67" s="38" t="s">
        <v>1157</v>
      </c>
      <c r="S67" s="10">
        <f t="shared" si="10"/>
        <v>42676</v>
      </c>
      <c r="T67" s="11">
        <f t="shared" si="11"/>
        <v>42736</v>
      </c>
      <c r="U67" s="30" t="s">
        <v>127</v>
      </c>
      <c r="V67" s="17" t="s">
        <v>128</v>
      </c>
      <c r="W67" s="17" t="s">
        <v>129</v>
      </c>
      <c r="X67" s="79" t="s">
        <v>130</v>
      </c>
      <c r="Y67" s="79" t="s">
        <v>57</v>
      </c>
      <c r="Z67" s="19" t="s">
        <v>43</v>
      </c>
      <c r="AA67" s="19">
        <v>46198</v>
      </c>
      <c r="AB67" s="79" t="s">
        <v>1350</v>
      </c>
      <c r="AC67" s="16" t="s">
        <v>60</v>
      </c>
      <c r="AD67" s="23"/>
      <c r="AE67" s="23"/>
      <c r="AF67" s="12" t="str">
        <f t="shared" ca="1" si="12"/>
        <v/>
      </c>
      <c r="AG67" s="24">
        <f t="shared" ca="1" si="13"/>
        <v>101</v>
      </c>
      <c r="AH67" s="12" t="str">
        <f t="shared" ca="1" si="14"/>
        <v/>
      </c>
    </row>
    <row r="68" spans="1:34" ht="38.25" hidden="1" x14ac:dyDescent="0.25">
      <c r="A68" s="27" t="s">
        <v>323</v>
      </c>
      <c r="B68" s="21" t="s">
        <v>322</v>
      </c>
      <c r="C68" s="17" t="s">
        <v>324</v>
      </c>
      <c r="D68" s="17" t="s">
        <v>325</v>
      </c>
      <c r="E68" s="17" t="s">
        <v>326</v>
      </c>
      <c r="F68" s="79" t="s">
        <v>50</v>
      </c>
      <c r="G68" s="17" t="s">
        <v>51</v>
      </c>
      <c r="H68" s="16" t="s">
        <v>327</v>
      </c>
      <c r="I68" s="8">
        <v>41852</v>
      </c>
      <c r="J68" s="8">
        <v>42948</v>
      </c>
      <c r="K68" s="8">
        <v>43678</v>
      </c>
      <c r="L68" s="29">
        <v>120000</v>
      </c>
      <c r="M68" s="49">
        <f>160000+160000+120000</f>
        <v>440000</v>
      </c>
      <c r="N68" s="19" t="s">
        <v>39</v>
      </c>
      <c r="O68" s="17" t="s">
        <v>30</v>
      </c>
      <c r="P68" s="81" t="s">
        <v>1115</v>
      </c>
      <c r="Q68" s="59">
        <v>42601</v>
      </c>
      <c r="R68" s="37" t="s">
        <v>1269</v>
      </c>
      <c r="S68" s="10">
        <f t="shared" si="10"/>
        <v>42768</v>
      </c>
      <c r="T68" s="11">
        <f t="shared" si="11"/>
        <v>42828</v>
      </c>
      <c r="U68" s="21" t="s">
        <v>328</v>
      </c>
      <c r="V68" s="17" t="s">
        <v>56</v>
      </c>
      <c r="W68" s="17" t="s">
        <v>329</v>
      </c>
      <c r="X68" s="17" t="s">
        <v>330</v>
      </c>
      <c r="Y68" s="92" t="s">
        <v>57</v>
      </c>
      <c r="Z68" s="19" t="s">
        <v>43</v>
      </c>
      <c r="AA68" s="19" t="s">
        <v>217</v>
      </c>
      <c r="AB68" s="79" t="s">
        <v>59</v>
      </c>
      <c r="AC68" s="16" t="s">
        <v>72</v>
      </c>
      <c r="AD68" s="23">
        <v>42437</v>
      </c>
      <c r="AE68" s="80">
        <v>42563</v>
      </c>
      <c r="AF68" s="12" t="str">
        <f t="shared" ca="1" si="12"/>
        <v/>
      </c>
      <c r="AG68" s="24">
        <f t="shared" ca="1" si="13"/>
        <v>193</v>
      </c>
      <c r="AH68" s="12" t="str">
        <f t="shared" ca="1" si="14"/>
        <v/>
      </c>
    </row>
    <row r="69" spans="1:34" ht="38.25" hidden="1" x14ac:dyDescent="0.25">
      <c r="A69" s="78" t="s">
        <v>603</v>
      </c>
      <c r="B69" s="21" t="s">
        <v>602</v>
      </c>
      <c r="C69" s="17" t="s">
        <v>604</v>
      </c>
      <c r="D69" s="17" t="s">
        <v>605</v>
      </c>
      <c r="E69" s="17" t="s">
        <v>606</v>
      </c>
      <c r="F69" s="17" t="s">
        <v>50</v>
      </c>
      <c r="G69" s="18" t="s">
        <v>51</v>
      </c>
      <c r="H69" s="16" t="s">
        <v>607</v>
      </c>
      <c r="I69" s="8">
        <v>42373</v>
      </c>
      <c r="J69" s="8">
        <v>42738</v>
      </c>
      <c r="K69" s="8">
        <v>44200</v>
      </c>
      <c r="L69" s="29">
        <v>118399.67999999999</v>
      </c>
      <c r="M69" s="49">
        <v>118399.67999999999</v>
      </c>
      <c r="N69" s="19" t="s">
        <v>30</v>
      </c>
      <c r="O69" s="17" t="s">
        <v>30</v>
      </c>
      <c r="P69" s="81" t="s">
        <v>1348</v>
      </c>
      <c r="Q69" s="59">
        <v>42621</v>
      </c>
      <c r="R69" s="43" t="s">
        <v>111</v>
      </c>
      <c r="S69" s="10">
        <f t="shared" si="10"/>
        <v>42558</v>
      </c>
      <c r="T69" s="11">
        <f t="shared" si="11"/>
        <v>42618</v>
      </c>
      <c r="U69" s="32" t="s">
        <v>608</v>
      </c>
      <c r="V69" s="17" t="s">
        <v>63</v>
      </c>
      <c r="W69" s="17" t="s">
        <v>381</v>
      </c>
      <c r="X69" s="17" t="s">
        <v>609</v>
      </c>
      <c r="Y69" s="79" t="s">
        <v>113</v>
      </c>
      <c r="Z69" s="19" t="s">
        <v>43</v>
      </c>
      <c r="AA69" s="47" t="s">
        <v>402</v>
      </c>
      <c r="AB69" s="18" t="s">
        <v>59</v>
      </c>
      <c r="AC69" s="16" t="s">
        <v>86</v>
      </c>
      <c r="AD69" s="80">
        <v>42565</v>
      </c>
      <c r="AE69" s="23">
        <v>42613</v>
      </c>
      <c r="AF69" s="12" t="str">
        <f t="shared" ca="1" si="12"/>
        <v>ok</v>
      </c>
      <c r="AG69" s="24">
        <f t="shared" ca="1" si="13"/>
        <v>-17</v>
      </c>
      <c r="AH69" s="12" t="str">
        <f t="shared" ca="1" si="14"/>
        <v/>
      </c>
    </row>
    <row r="70" spans="1:34" ht="63.75" hidden="1" x14ac:dyDescent="0.25">
      <c r="A70" s="27" t="s">
        <v>588</v>
      </c>
      <c r="B70" s="17" t="s">
        <v>587</v>
      </c>
      <c r="C70" s="79" t="s">
        <v>589</v>
      </c>
      <c r="D70" s="79" t="s">
        <v>590</v>
      </c>
      <c r="E70" s="79" t="s">
        <v>591</v>
      </c>
      <c r="F70" s="79" t="s">
        <v>126</v>
      </c>
      <c r="G70" s="28" t="s">
        <v>51</v>
      </c>
      <c r="H70" s="16" t="s">
        <v>207</v>
      </c>
      <c r="I70" s="8">
        <v>40910</v>
      </c>
      <c r="J70" s="8">
        <v>42736</v>
      </c>
      <c r="K70" s="8">
        <v>42737</v>
      </c>
      <c r="L70" s="29">
        <v>114345.72</v>
      </c>
      <c r="M70" s="29">
        <f>102581.88+109437.97+108608.25+113171.47+109528.92+13507.32</f>
        <v>556835.80999999994</v>
      </c>
      <c r="N70" s="19" t="s">
        <v>39</v>
      </c>
      <c r="O70" s="17" t="s">
        <v>30</v>
      </c>
      <c r="P70" s="81" t="s">
        <v>53</v>
      </c>
      <c r="Q70" s="26">
        <v>42597</v>
      </c>
      <c r="R70" s="38" t="s">
        <v>1292</v>
      </c>
      <c r="S70" s="10">
        <f t="shared" si="10"/>
        <v>42556</v>
      </c>
      <c r="T70" s="11">
        <f t="shared" si="11"/>
        <v>42616</v>
      </c>
      <c r="U70" s="55" t="s">
        <v>592</v>
      </c>
      <c r="V70" s="79" t="s">
        <v>128</v>
      </c>
      <c r="W70" s="17" t="s">
        <v>129</v>
      </c>
      <c r="X70" s="17" t="s">
        <v>593</v>
      </c>
      <c r="Y70" s="17" t="s">
        <v>113</v>
      </c>
      <c r="Z70" s="19" t="s">
        <v>43</v>
      </c>
      <c r="AA70" s="19">
        <v>4958</v>
      </c>
      <c r="AB70" s="79" t="s">
        <v>1350</v>
      </c>
      <c r="AC70" s="16" t="s">
        <v>60</v>
      </c>
      <c r="AD70" s="80">
        <v>42557</v>
      </c>
      <c r="AE70" s="80">
        <v>42597</v>
      </c>
      <c r="AF70" s="12" t="str">
        <f t="shared" ca="1" si="12"/>
        <v>ok</v>
      </c>
      <c r="AG70" s="24">
        <f t="shared" ca="1" si="13"/>
        <v>-19</v>
      </c>
      <c r="AH70" s="12" t="str">
        <f t="shared" ca="1" si="14"/>
        <v/>
      </c>
    </row>
    <row r="71" spans="1:34" ht="25.5" hidden="1" x14ac:dyDescent="0.25">
      <c r="A71" s="27" t="s">
        <v>337</v>
      </c>
      <c r="B71" s="17" t="s">
        <v>336</v>
      </c>
      <c r="C71" s="79" t="s">
        <v>338</v>
      </c>
      <c r="D71" s="79" t="s">
        <v>339</v>
      </c>
      <c r="E71" s="17" t="s">
        <v>340</v>
      </c>
      <c r="F71" s="17" t="s">
        <v>50</v>
      </c>
      <c r="G71" s="17" t="s">
        <v>51</v>
      </c>
      <c r="H71" s="16" t="s">
        <v>183</v>
      </c>
      <c r="I71" s="8">
        <v>41866</v>
      </c>
      <c r="J71" s="8">
        <v>42962</v>
      </c>
      <c r="K71" s="8">
        <v>43691</v>
      </c>
      <c r="L71" s="29">
        <v>108217.44</v>
      </c>
      <c r="M71" s="49">
        <f>105200+102015.17+110017.03</f>
        <v>317232.19999999995</v>
      </c>
      <c r="N71" s="19" t="s">
        <v>30</v>
      </c>
      <c r="O71" s="17" t="s">
        <v>30</v>
      </c>
      <c r="P71" s="44" t="s">
        <v>53</v>
      </c>
      <c r="Q71" s="59">
        <v>42591</v>
      </c>
      <c r="R71" s="43" t="s">
        <v>1289</v>
      </c>
      <c r="S71" s="10">
        <f t="shared" si="10"/>
        <v>42782</v>
      </c>
      <c r="T71" s="11">
        <f t="shared" si="11"/>
        <v>42842</v>
      </c>
      <c r="U71" s="21" t="s">
        <v>341</v>
      </c>
      <c r="V71" s="17" t="s">
        <v>63</v>
      </c>
      <c r="W71" s="17" t="s">
        <v>342</v>
      </c>
      <c r="X71" s="79" t="s">
        <v>343</v>
      </c>
      <c r="Y71" s="50" t="s">
        <v>57</v>
      </c>
      <c r="Z71" s="19" t="s">
        <v>43</v>
      </c>
      <c r="AA71" s="19" t="s">
        <v>217</v>
      </c>
      <c r="AB71" s="79" t="s">
        <v>59</v>
      </c>
      <c r="AC71" s="16" t="s">
        <v>60</v>
      </c>
      <c r="AD71" s="80">
        <v>42419</v>
      </c>
      <c r="AE71" s="23">
        <v>42468</v>
      </c>
      <c r="AF71" s="12" t="str">
        <f t="shared" ca="1" si="12"/>
        <v/>
      </c>
      <c r="AG71" s="24">
        <f t="shared" ca="1" si="13"/>
        <v>207</v>
      </c>
      <c r="AH71" s="12" t="str">
        <f t="shared" ca="1" si="14"/>
        <v/>
      </c>
    </row>
    <row r="72" spans="1:34" ht="38.25" hidden="1" x14ac:dyDescent="0.25">
      <c r="A72" s="78" t="s">
        <v>285</v>
      </c>
      <c r="B72" s="46" t="s">
        <v>284</v>
      </c>
      <c r="C72" s="79" t="s">
        <v>286</v>
      </c>
      <c r="D72" s="79" t="s">
        <v>108</v>
      </c>
      <c r="E72" s="79" t="s">
        <v>287</v>
      </c>
      <c r="F72" s="79" t="s">
        <v>126</v>
      </c>
      <c r="G72" s="79" t="s">
        <v>79</v>
      </c>
      <c r="H72" s="16" t="s">
        <v>110</v>
      </c>
      <c r="I72" s="77">
        <v>42193</v>
      </c>
      <c r="J72" s="8">
        <v>42923</v>
      </c>
      <c r="K72" s="77">
        <v>44020</v>
      </c>
      <c r="L72" s="9">
        <v>94851.12</v>
      </c>
      <c r="M72" s="9">
        <f>87347.93+96291.37+2924.61</f>
        <v>186563.90999999997</v>
      </c>
      <c r="N72" s="19" t="s">
        <v>30</v>
      </c>
      <c r="O72" s="79" t="s">
        <v>30</v>
      </c>
      <c r="P72" s="81" t="s">
        <v>53</v>
      </c>
      <c r="Q72" s="26">
        <v>42612</v>
      </c>
      <c r="R72" s="81" t="s">
        <v>1351</v>
      </c>
      <c r="S72" s="10">
        <f t="shared" si="10"/>
        <v>42743</v>
      </c>
      <c r="T72" s="11">
        <f t="shared" si="11"/>
        <v>42803</v>
      </c>
      <c r="U72" s="32" t="s">
        <v>127</v>
      </c>
      <c r="V72" s="79" t="s">
        <v>128</v>
      </c>
      <c r="W72" s="17" t="s">
        <v>129</v>
      </c>
      <c r="X72" s="79" t="s">
        <v>288</v>
      </c>
      <c r="Y72" s="17" t="s">
        <v>57</v>
      </c>
      <c r="Z72" s="19" t="s">
        <v>43</v>
      </c>
      <c r="AA72" s="79">
        <v>90741</v>
      </c>
      <c r="AB72" s="79" t="s">
        <v>1350</v>
      </c>
      <c r="AC72" s="16" t="s">
        <v>60</v>
      </c>
      <c r="AD72" s="80">
        <v>42391</v>
      </c>
      <c r="AE72" s="23">
        <v>42474</v>
      </c>
      <c r="AF72" s="12" t="str">
        <f t="shared" ca="1" si="12"/>
        <v/>
      </c>
      <c r="AG72" s="24">
        <f t="shared" ca="1" si="13"/>
        <v>168</v>
      </c>
      <c r="AH72" s="12" t="str">
        <f t="shared" ca="1" si="14"/>
        <v/>
      </c>
    </row>
    <row r="73" spans="1:34" ht="51" hidden="1" x14ac:dyDescent="0.25">
      <c r="A73" s="27" t="s">
        <v>314</v>
      </c>
      <c r="B73" s="21" t="s">
        <v>313</v>
      </c>
      <c r="C73" s="79" t="s">
        <v>315</v>
      </c>
      <c r="D73" s="79" t="s">
        <v>316</v>
      </c>
      <c r="E73" s="17" t="s">
        <v>1324</v>
      </c>
      <c r="F73" s="17" t="s">
        <v>317</v>
      </c>
      <c r="G73" s="28" t="s">
        <v>37</v>
      </c>
      <c r="H73" s="18" t="s">
        <v>175</v>
      </c>
      <c r="I73" s="8">
        <v>41122</v>
      </c>
      <c r="J73" s="8">
        <v>42948</v>
      </c>
      <c r="K73" s="8">
        <v>42948</v>
      </c>
      <c r="L73" s="29">
        <v>86872.92</v>
      </c>
      <c r="M73" s="29">
        <f>54788.64+62855.28+80206.81+77923.68+91347.54+2510.64</f>
        <v>369632.58999999997</v>
      </c>
      <c r="N73" s="19" t="s">
        <v>30</v>
      </c>
      <c r="O73" s="17" t="s">
        <v>30</v>
      </c>
      <c r="P73" s="41" t="s">
        <v>90</v>
      </c>
      <c r="Q73" s="26">
        <v>42570</v>
      </c>
      <c r="R73" s="52" t="s">
        <v>1163</v>
      </c>
      <c r="S73" s="10">
        <f t="shared" si="10"/>
        <v>42768</v>
      </c>
      <c r="T73" s="11">
        <f t="shared" si="11"/>
        <v>42828</v>
      </c>
      <c r="U73" s="21" t="s">
        <v>318</v>
      </c>
      <c r="V73" s="17" t="s">
        <v>319</v>
      </c>
      <c r="W73" s="17" t="s">
        <v>320</v>
      </c>
      <c r="X73" s="17" t="s">
        <v>321</v>
      </c>
      <c r="Y73" s="50" t="s">
        <v>57</v>
      </c>
      <c r="Z73" s="19" t="s">
        <v>43</v>
      </c>
      <c r="AA73" s="19">
        <v>46199</v>
      </c>
      <c r="AB73" s="79" t="s">
        <v>93</v>
      </c>
      <c r="AC73" s="16" t="s">
        <v>86</v>
      </c>
      <c r="AD73" s="80">
        <v>42373</v>
      </c>
      <c r="AE73" s="23">
        <v>42459</v>
      </c>
      <c r="AF73" s="12" t="str">
        <f t="shared" ca="1" si="12"/>
        <v/>
      </c>
      <c r="AG73" s="24">
        <f t="shared" ca="1" si="13"/>
        <v>193</v>
      </c>
      <c r="AH73" s="12" t="str">
        <f t="shared" ca="1" si="14"/>
        <v/>
      </c>
    </row>
    <row r="74" spans="1:34" ht="51" hidden="1" x14ac:dyDescent="0.25">
      <c r="A74" s="27" t="s">
        <v>862</v>
      </c>
      <c r="B74" s="21" t="s">
        <v>1060</v>
      </c>
      <c r="C74" s="17" t="s">
        <v>863</v>
      </c>
      <c r="D74" s="17" t="s">
        <v>864</v>
      </c>
      <c r="E74" s="17" t="s">
        <v>865</v>
      </c>
      <c r="F74" s="17" t="s">
        <v>194</v>
      </c>
      <c r="G74" s="17" t="s">
        <v>51</v>
      </c>
      <c r="H74" s="16" t="s">
        <v>866</v>
      </c>
      <c r="I74" s="8">
        <v>42095</v>
      </c>
      <c r="J74" s="8">
        <v>43190</v>
      </c>
      <c r="K74" s="8">
        <v>43190</v>
      </c>
      <c r="L74" s="9">
        <v>63960</v>
      </c>
      <c r="M74" s="9">
        <v>63960</v>
      </c>
      <c r="N74" s="19" t="s">
        <v>39</v>
      </c>
      <c r="O74" s="17" t="s">
        <v>39</v>
      </c>
      <c r="P74" s="81" t="s">
        <v>90</v>
      </c>
      <c r="Q74" s="26">
        <v>42418</v>
      </c>
      <c r="R74" s="38"/>
      <c r="S74" s="10" t="str">
        <f t="shared" si="10"/>
        <v/>
      </c>
      <c r="T74" s="11" t="str">
        <f t="shared" si="11"/>
        <v/>
      </c>
      <c r="U74" s="21" t="s">
        <v>431</v>
      </c>
      <c r="V74" s="17" t="s">
        <v>369</v>
      </c>
      <c r="W74" s="17" t="s">
        <v>867</v>
      </c>
      <c r="X74" s="17" t="s">
        <v>868</v>
      </c>
      <c r="Y74" s="17" t="s">
        <v>113</v>
      </c>
      <c r="Z74" s="19" t="s">
        <v>200</v>
      </c>
      <c r="AA74" s="19" t="s">
        <v>856</v>
      </c>
      <c r="AB74" s="79" t="s">
        <v>93</v>
      </c>
      <c r="AC74" s="16" t="s">
        <v>201</v>
      </c>
      <c r="AD74" s="23"/>
      <c r="AE74" s="23"/>
      <c r="AF74" s="12" t="str">
        <f t="shared" ca="1" si="12"/>
        <v/>
      </c>
      <c r="AG74" s="24" t="str">
        <f t="shared" ca="1" si="13"/>
        <v/>
      </c>
      <c r="AH74" s="12" t="str">
        <f t="shared" ca="1" si="14"/>
        <v/>
      </c>
    </row>
    <row r="75" spans="1:34" ht="51" hidden="1" x14ac:dyDescent="0.25">
      <c r="A75" s="78" t="s">
        <v>982</v>
      </c>
      <c r="B75" s="46" t="s">
        <v>981</v>
      </c>
      <c r="C75" s="79" t="s">
        <v>983</v>
      </c>
      <c r="D75" s="79" t="s">
        <v>984</v>
      </c>
      <c r="E75" s="79" t="s">
        <v>985</v>
      </c>
      <c r="F75" s="79" t="s">
        <v>367</v>
      </c>
      <c r="G75" s="18" t="s">
        <v>37</v>
      </c>
      <c r="H75" s="16" t="s">
        <v>814</v>
      </c>
      <c r="I75" s="77">
        <v>42201</v>
      </c>
      <c r="J75" s="8">
        <v>44027</v>
      </c>
      <c r="K75" s="77">
        <v>44027</v>
      </c>
      <c r="L75" s="9">
        <v>55680</v>
      </c>
      <c r="M75" s="9">
        <v>278400</v>
      </c>
      <c r="N75" s="19" t="s">
        <v>39</v>
      </c>
      <c r="O75" s="79" t="s">
        <v>30</v>
      </c>
      <c r="P75" s="90" t="s">
        <v>1345</v>
      </c>
      <c r="Q75" s="26">
        <v>42613</v>
      </c>
      <c r="R75" s="38"/>
      <c r="S75" s="10">
        <f t="shared" si="10"/>
        <v>43847</v>
      </c>
      <c r="T75" s="11">
        <f t="shared" si="11"/>
        <v>43907</v>
      </c>
      <c r="U75" s="21" t="s">
        <v>986</v>
      </c>
      <c r="V75" s="79" t="s">
        <v>133</v>
      </c>
      <c r="W75" s="17" t="s">
        <v>1278</v>
      </c>
      <c r="X75" s="79" t="s">
        <v>1334</v>
      </c>
      <c r="Y75" s="17" t="s">
        <v>42</v>
      </c>
      <c r="Z75" s="19" t="s">
        <v>43</v>
      </c>
      <c r="AA75" s="19" t="s">
        <v>114</v>
      </c>
      <c r="AB75" s="79" t="s">
        <v>93</v>
      </c>
      <c r="AC75" s="16" t="s">
        <v>86</v>
      </c>
      <c r="AD75" s="23"/>
      <c r="AE75" s="23"/>
      <c r="AF75" s="12" t="str">
        <f t="shared" ca="1" si="12"/>
        <v/>
      </c>
      <c r="AG75" s="24">
        <f t="shared" ca="1" si="13"/>
        <v>1272</v>
      </c>
      <c r="AH75" s="12" t="str">
        <f t="shared" ca="1" si="14"/>
        <v/>
      </c>
    </row>
    <row r="76" spans="1:34" ht="51" hidden="1" x14ac:dyDescent="0.25">
      <c r="A76" s="78" t="s">
        <v>484</v>
      </c>
      <c r="B76" s="46" t="s">
        <v>483</v>
      </c>
      <c r="C76" s="17" t="s">
        <v>485</v>
      </c>
      <c r="D76" s="17" t="s">
        <v>486</v>
      </c>
      <c r="E76" s="17" t="s">
        <v>487</v>
      </c>
      <c r="F76" s="17" t="s">
        <v>126</v>
      </c>
      <c r="G76" s="28" t="s">
        <v>51</v>
      </c>
      <c r="H76" s="18" t="s">
        <v>416</v>
      </c>
      <c r="I76" s="8">
        <v>41609</v>
      </c>
      <c r="J76" s="8">
        <v>42705</v>
      </c>
      <c r="K76" s="8">
        <v>43435</v>
      </c>
      <c r="L76" s="9">
        <v>53844</v>
      </c>
      <c r="M76" s="9">
        <f>54044+53844+53844</f>
        <v>161732</v>
      </c>
      <c r="N76" s="19" t="s">
        <v>39</v>
      </c>
      <c r="O76" s="17" t="s">
        <v>30</v>
      </c>
      <c r="P76" s="81" t="s">
        <v>90</v>
      </c>
      <c r="Q76" s="26">
        <v>42591</v>
      </c>
      <c r="R76" s="52" t="s">
        <v>1234</v>
      </c>
      <c r="S76" s="10">
        <f t="shared" si="10"/>
        <v>42525</v>
      </c>
      <c r="T76" s="11">
        <f t="shared" si="11"/>
        <v>42585</v>
      </c>
      <c r="U76" s="32" t="s">
        <v>127</v>
      </c>
      <c r="V76" s="17" t="s">
        <v>128</v>
      </c>
      <c r="W76" s="17" t="s">
        <v>129</v>
      </c>
      <c r="X76" s="17" t="s">
        <v>488</v>
      </c>
      <c r="Y76" s="50" t="s">
        <v>42</v>
      </c>
      <c r="Z76" s="19" t="s">
        <v>43</v>
      </c>
      <c r="AA76" s="19">
        <v>64683</v>
      </c>
      <c r="AB76" s="16" t="s">
        <v>1350</v>
      </c>
      <c r="AC76" s="16" t="s">
        <v>60</v>
      </c>
      <c r="AD76" s="80">
        <v>42529</v>
      </c>
      <c r="AE76" s="80">
        <v>42565</v>
      </c>
      <c r="AF76" s="12" t="str">
        <f t="shared" ca="1" si="12"/>
        <v>ok</v>
      </c>
      <c r="AG76" s="24">
        <f t="shared" ca="1" si="13"/>
        <v>-50</v>
      </c>
      <c r="AH76" s="12" t="str">
        <f t="shared" ca="1" si="14"/>
        <v/>
      </c>
    </row>
    <row r="77" spans="1:34" ht="89.25" hidden="1" x14ac:dyDescent="0.25">
      <c r="A77" s="27" t="s">
        <v>723</v>
      </c>
      <c r="B77" s="17" t="s">
        <v>722</v>
      </c>
      <c r="C77" s="17" t="s">
        <v>724</v>
      </c>
      <c r="D77" s="17" t="s">
        <v>725</v>
      </c>
      <c r="E77" s="17" t="s">
        <v>726</v>
      </c>
      <c r="F77" s="79" t="s">
        <v>144</v>
      </c>
      <c r="G77" s="17" t="s">
        <v>37</v>
      </c>
      <c r="H77" s="79" t="s">
        <v>175</v>
      </c>
      <c r="I77" s="8">
        <v>42425</v>
      </c>
      <c r="J77" s="8">
        <v>42791</v>
      </c>
      <c r="K77" s="8">
        <v>44251</v>
      </c>
      <c r="L77" s="9">
        <v>50540.04</v>
      </c>
      <c r="M77" s="9">
        <f>45099.96+5440.08</f>
        <v>50540.04</v>
      </c>
      <c r="N77" s="58" t="s">
        <v>30</v>
      </c>
      <c r="O77" s="17" t="s">
        <v>30</v>
      </c>
      <c r="P77" s="41" t="s">
        <v>1304</v>
      </c>
      <c r="Q77" s="26">
        <v>42599</v>
      </c>
      <c r="R77" s="38"/>
      <c r="S77" s="10">
        <f t="shared" si="10"/>
        <v>42611</v>
      </c>
      <c r="T77" s="11">
        <f t="shared" si="11"/>
        <v>42671</v>
      </c>
      <c r="U77" s="100" t="s">
        <v>1112</v>
      </c>
      <c r="V77" s="16" t="s">
        <v>146</v>
      </c>
      <c r="W77" s="17" t="s">
        <v>147</v>
      </c>
      <c r="X77" s="17" t="s">
        <v>1022</v>
      </c>
      <c r="Y77" s="17" t="s">
        <v>57</v>
      </c>
      <c r="Z77" s="58" t="s">
        <v>43</v>
      </c>
      <c r="AA77" s="58" t="s">
        <v>104</v>
      </c>
      <c r="AB77" s="16" t="s">
        <v>93</v>
      </c>
      <c r="AC77" s="16" t="s">
        <v>149</v>
      </c>
      <c r="AD77" s="23"/>
      <c r="AE77" s="23"/>
      <c r="AF77" s="12" t="str">
        <f t="shared" ca="1" si="12"/>
        <v>Preparar Manifestação. Está -24 dias atrasado</v>
      </c>
      <c r="AG77" s="24">
        <f t="shared" ca="1" si="13"/>
        <v>36</v>
      </c>
      <c r="AH77" s="12" t="str">
        <f t="shared" ca="1" si="14"/>
        <v>Atenção</v>
      </c>
    </row>
    <row r="78" spans="1:34" ht="51" hidden="1" x14ac:dyDescent="0.25">
      <c r="A78" s="27" t="s">
        <v>645</v>
      </c>
      <c r="B78" s="17" t="s">
        <v>644</v>
      </c>
      <c r="C78" s="17" t="s">
        <v>646</v>
      </c>
      <c r="D78" s="17" t="s">
        <v>647</v>
      </c>
      <c r="E78" s="17" t="s">
        <v>648</v>
      </c>
      <c r="F78" s="17" t="s">
        <v>194</v>
      </c>
      <c r="G78" s="79" t="s">
        <v>51</v>
      </c>
      <c r="H78" s="79" t="s">
        <v>649</v>
      </c>
      <c r="I78" s="8">
        <v>41292</v>
      </c>
      <c r="J78" s="8">
        <v>42753</v>
      </c>
      <c r="K78" s="8">
        <v>43118</v>
      </c>
      <c r="L78" s="9">
        <v>49999</v>
      </c>
      <c r="M78" s="9">
        <f>49999+49999+49999+49999</f>
        <v>199996</v>
      </c>
      <c r="N78" s="19" t="s">
        <v>39</v>
      </c>
      <c r="O78" s="17" t="s">
        <v>30</v>
      </c>
      <c r="P78" s="81" t="s">
        <v>1133</v>
      </c>
      <c r="Q78" s="26">
        <v>42565</v>
      </c>
      <c r="R78" s="48" t="s">
        <v>1186</v>
      </c>
      <c r="S78" s="10">
        <f t="shared" si="10"/>
        <v>42573</v>
      </c>
      <c r="T78" s="11">
        <f t="shared" si="11"/>
        <v>42633</v>
      </c>
      <c r="U78" s="17" t="s">
        <v>650</v>
      </c>
      <c r="V78" s="79" t="s">
        <v>197</v>
      </c>
      <c r="W78" s="17" t="s">
        <v>651</v>
      </c>
      <c r="X78" s="79" t="s">
        <v>652</v>
      </c>
      <c r="Y78" s="17" t="s">
        <v>113</v>
      </c>
      <c r="Z78" s="19" t="s">
        <v>43</v>
      </c>
      <c r="AA78" s="19">
        <v>46200</v>
      </c>
      <c r="AB78" s="18" t="s">
        <v>93</v>
      </c>
      <c r="AC78" s="16" t="s">
        <v>94</v>
      </c>
      <c r="AD78" s="23">
        <v>42565</v>
      </c>
      <c r="AE78" s="23"/>
      <c r="AF78" s="12" t="str">
        <f t="shared" ca="1" si="12"/>
        <v>Faltam -2 para finalizar o prazo</v>
      </c>
      <c r="AG78" s="24">
        <f t="shared" ca="1" si="13"/>
        <v>-2</v>
      </c>
      <c r="AH78" s="12" t="str">
        <f t="shared" ca="1" si="14"/>
        <v>Excedido</v>
      </c>
    </row>
    <row r="79" spans="1:34" ht="25.5" hidden="1" x14ac:dyDescent="0.25">
      <c r="A79" s="78" t="s">
        <v>1221</v>
      </c>
      <c r="B79" s="46" t="s">
        <v>1214</v>
      </c>
      <c r="C79" s="79" t="s">
        <v>1241</v>
      </c>
      <c r="D79" s="79" t="s">
        <v>1242</v>
      </c>
      <c r="E79" s="79" t="s">
        <v>1216</v>
      </c>
      <c r="F79" s="79" t="s">
        <v>194</v>
      </c>
      <c r="G79" s="79" t="s">
        <v>51</v>
      </c>
      <c r="H79" s="79" t="s">
        <v>1223</v>
      </c>
      <c r="I79" s="77">
        <v>42583</v>
      </c>
      <c r="J79" s="8">
        <v>42948</v>
      </c>
      <c r="K79" s="77">
        <v>42948</v>
      </c>
      <c r="L79" s="9">
        <v>46233.2</v>
      </c>
      <c r="M79" s="25">
        <v>46233.2</v>
      </c>
      <c r="N79" s="58" t="s">
        <v>39</v>
      </c>
      <c r="O79" s="79" t="s">
        <v>39</v>
      </c>
      <c r="P79" s="90" t="s">
        <v>1271</v>
      </c>
      <c r="Q79" s="26">
        <v>42585</v>
      </c>
      <c r="R79" s="38" t="s">
        <v>1217</v>
      </c>
      <c r="S79" s="10" t="str">
        <f t="shared" si="10"/>
        <v/>
      </c>
      <c r="T79" s="11" t="str">
        <f t="shared" si="11"/>
        <v/>
      </c>
      <c r="U79" s="21" t="s">
        <v>1342</v>
      </c>
      <c r="V79" s="16" t="s">
        <v>198</v>
      </c>
      <c r="W79" s="79" t="s">
        <v>433</v>
      </c>
      <c r="X79" s="33" t="s">
        <v>1277</v>
      </c>
      <c r="Y79" s="79" t="s">
        <v>42</v>
      </c>
      <c r="Z79" s="19" t="s">
        <v>43</v>
      </c>
      <c r="AA79" s="58" t="s">
        <v>1036</v>
      </c>
      <c r="AB79" s="79" t="s">
        <v>93</v>
      </c>
      <c r="AC79" s="79" t="s">
        <v>86</v>
      </c>
      <c r="AD79" s="23"/>
      <c r="AE79" s="23"/>
      <c r="AF79" s="12" t="str">
        <f t="shared" ca="1" si="12"/>
        <v/>
      </c>
      <c r="AG79" s="24" t="str">
        <f t="shared" ca="1" si="13"/>
        <v/>
      </c>
      <c r="AH79" s="12" t="str">
        <f t="shared" ca="1" si="14"/>
        <v/>
      </c>
    </row>
    <row r="80" spans="1:34" ht="38.25" hidden="1" x14ac:dyDescent="0.25">
      <c r="A80" s="27" t="s">
        <v>137</v>
      </c>
      <c r="B80" s="46" t="s">
        <v>136</v>
      </c>
      <c r="C80" s="17" t="s">
        <v>138</v>
      </c>
      <c r="D80" s="17" t="s">
        <v>139</v>
      </c>
      <c r="E80" s="103" t="s">
        <v>140</v>
      </c>
      <c r="F80" s="17" t="s">
        <v>50</v>
      </c>
      <c r="G80" s="18" t="s">
        <v>51</v>
      </c>
      <c r="H80" s="16" t="s">
        <v>101</v>
      </c>
      <c r="I80" s="8">
        <v>42122</v>
      </c>
      <c r="J80" s="8">
        <v>42861</v>
      </c>
      <c r="K80" s="8">
        <v>43226</v>
      </c>
      <c r="L80" s="22">
        <v>45790.43</v>
      </c>
      <c r="M80" s="22">
        <f>41281.45+48875.72</f>
        <v>90157.17</v>
      </c>
      <c r="N80" s="19" t="s">
        <v>39</v>
      </c>
      <c r="O80" s="17" t="s">
        <v>30</v>
      </c>
      <c r="P80" s="34" t="s">
        <v>1255</v>
      </c>
      <c r="Q80" s="26">
        <v>42584</v>
      </c>
      <c r="R80" s="105" t="s">
        <v>1358</v>
      </c>
      <c r="S80" s="10">
        <f t="shared" si="10"/>
        <v>42681</v>
      </c>
      <c r="T80" s="11">
        <f t="shared" si="11"/>
        <v>42741</v>
      </c>
      <c r="U80" s="17" t="s">
        <v>141</v>
      </c>
      <c r="V80" s="79" t="s">
        <v>142</v>
      </c>
      <c r="W80" s="17" t="s">
        <v>56</v>
      </c>
      <c r="X80" s="17" t="s">
        <v>143</v>
      </c>
      <c r="Y80" s="17" t="s">
        <v>57</v>
      </c>
      <c r="Z80" s="19" t="s">
        <v>43</v>
      </c>
      <c r="AA80" s="19" t="s">
        <v>114</v>
      </c>
      <c r="AB80" s="16" t="s">
        <v>59</v>
      </c>
      <c r="AC80" s="16" t="s">
        <v>72</v>
      </c>
      <c r="AD80" s="80"/>
      <c r="AE80" s="23"/>
      <c r="AF80" s="12" t="str">
        <f t="shared" ca="1" si="12"/>
        <v/>
      </c>
      <c r="AG80" s="24">
        <f t="shared" ca="1" si="13"/>
        <v>106</v>
      </c>
      <c r="AH80" s="12" t="str">
        <f t="shared" ca="1" si="14"/>
        <v/>
      </c>
    </row>
    <row r="81" spans="1:34" ht="38.25" hidden="1" x14ac:dyDescent="0.25">
      <c r="A81" s="27" t="s">
        <v>1004</v>
      </c>
      <c r="B81" s="17" t="s">
        <v>1003</v>
      </c>
      <c r="C81" s="16" t="s">
        <v>1005</v>
      </c>
      <c r="D81" s="79" t="s">
        <v>1006</v>
      </c>
      <c r="E81" s="17" t="s">
        <v>1007</v>
      </c>
      <c r="F81" s="17" t="s">
        <v>215</v>
      </c>
      <c r="G81" s="79" t="s">
        <v>37</v>
      </c>
      <c r="H81" s="16" t="s">
        <v>814</v>
      </c>
      <c r="I81" s="8">
        <v>42419</v>
      </c>
      <c r="J81" s="8">
        <v>44246</v>
      </c>
      <c r="K81" s="8">
        <v>44246</v>
      </c>
      <c r="L81" s="22">
        <v>43894.8</v>
      </c>
      <c r="M81" s="22">
        <v>219474</v>
      </c>
      <c r="N81" s="58" t="s">
        <v>39</v>
      </c>
      <c r="O81" s="17" t="s">
        <v>30</v>
      </c>
      <c r="P81" s="81" t="s">
        <v>145</v>
      </c>
      <c r="Q81" s="26">
        <v>42621</v>
      </c>
      <c r="R81" s="38"/>
      <c r="S81" s="10">
        <f t="shared" si="10"/>
        <v>44066</v>
      </c>
      <c r="T81" s="11">
        <f t="shared" si="11"/>
        <v>44126</v>
      </c>
      <c r="U81" s="17" t="s">
        <v>1008</v>
      </c>
      <c r="V81" s="79" t="s">
        <v>356</v>
      </c>
      <c r="W81" s="17" t="s">
        <v>1087</v>
      </c>
      <c r="X81" s="17" t="s">
        <v>1091</v>
      </c>
      <c r="Y81" s="17" t="s">
        <v>42</v>
      </c>
      <c r="Z81" s="58" t="s">
        <v>43</v>
      </c>
      <c r="AA81" s="58" t="s">
        <v>148</v>
      </c>
      <c r="AB81" s="16" t="s">
        <v>1350</v>
      </c>
      <c r="AC81" s="16" t="s">
        <v>149</v>
      </c>
      <c r="AD81" s="23"/>
      <c r="AE81" s="23"/>
      <c r="AF81" s="12" t="str">
        <f t="shared" ca="1" si="12"/>
        <v/>
      </c>
      <c r="AG81" s="24">
        <f t="shared" ca="1" si="13"/>
        <v>1491</v>
      </c>
      <c r="AH81" s="12" t="str">
        <f t="shared" ca="1" si="14"/>
        <v/>
      </c>
    </row>
    <row r="82" spans="1:34" ht="51" hidden="1" x14ac:dyDescent="0.25">
      <c r="A82" s="27" t="s">
        <v>290</v>
      </c>
      <c r="B82" s="21" t="s">
        <v>289</v>
      </c>
      <c r="C82" s="79" t="s">
        <v>291</v>
      </c>
      <c r="D82" s="93" t="s">
        <v>292</v>
      </c>
      <c r="E82" s="17" t="s">
        <v>293</v>
      </c>
      <c r="F82" s="17" t="s">
        <v>1170</v>
      </c>
      <c r="G82" s="18" t="s">
        <v>51</v>
      </c>
      <c r="H82" s="79" t="s">
        <v>294</v>
      </c>
      <c r="I82" s="8">
        <v>41470</v>
      </c>
      <c r="J82" s="8">
        <v>42931</v>
      </c>
      <c r="K82" s="8">
        <v>43296</v>
      </c>
      <c r="L82" s="22">
        <v>42701.279999999999</v>
      </c>
      <c r="M82" s="25">
        <f>54212.88+54212.88+56851.56+42701.28</f>
        <v>207978.6</v>
      </c>
      <c r="N82" s="19" t="s">
        <v>39</v>
      </c>
      <c r="O82" s="17" t="s">
        <v>30</v>
      </c>
      <c r="P82" s="41" t="s">
        <v>1199</v>
      </c>
      <c r="Q82" s="26">
        <v>42551</v>
      </c>
      <c r="R82" s="48" t="s">
        <v>1200</v>
      </c>
      <c r="S82" s="10">
        <f t="shared" si="10"/>
        <v>42751</v>
      </c>
      <c r="T82" s="11">
        <f t="shared" si="11"/>
        <v>42811</v>
      </c>
      <c r="U82" s="21" t="s">
        <v>295</v>
      </c>
      <c r="V82" s="79" t="s">
        <v>296</v>
      </c>
      <c r="W82" s="17" t="s">
        <v>297</v>
      </c>
      <c r="X82" s="17" t="s">
        <v>298</v>
      </c>
      <c r="Y82" s="17" t="s">
        <v>42</v>
      </c>
      <c r="Z82" s="19" t="s">
        <v>43</v>
      </c>
      <c r="AA82" s="19">
        <v>64683</v>
      </c>
      <c r="AB82" s="16" t="s">
        <v>85</v>
      </c>
      <c r="AC82" s="16" t="s">
        <v>44</v>
      </c>
      <c r="AD82" s="23">
        <v>42416</v>
      </c>
      <c r="AE82" s="23">
        <v>42444</v>
      </c>
      <c r="AF82" s="12" t="str">
        <f t="shared" ca="1" si="12"/>
        <v/>
      </c>
      <c r="AG82" s="24">
        <f t="shared" ca="1" si="13"/>
        <v>176</v>
      </c>
      <c r="AH82" s="12" t="str">
        <f t="shared" ca="1" si="14"/>
        <v/>
      </c>
    </row>
    <row r="83" spans="1:34" ht="38.25" hidden="1" x14ac:dyDescent="0.25">
      <c r="A83" s="83" t="s">
        <v>442</v>
      </c>
      <c r="B83" s="46" t="s">
        <v>441</v>
      </c>
      <c r="C83" s="16" t="s">
        <v>443</v>
      </c>
      <c r="D83" s="79" t="s">
        <v>444</v>
      </c>
      <c r="E83" s="79" t="s">
        <v>445</v>
      </c>
      <c r="F83" s="79" t="s">
        <v>67</v>
      </c>
      <c r="G83" s="18" t="s">
        <v>37</v>
      </c>
      <c r="H83" s="79" t="s">
        <v>175</v>
      </c>
      <c r="I83" s="77">
        <v>41928</v>
      </c>
      <c r="J83" s="8">
        <v>43024</v>
      </c>
      <c r="K83" s="77">
        <v>43754</v>
      </c>
      <c r="L83" s="9">
        <v>42675.479999999996</v>
      </c>
      <c r="M83" s="35">
        <f>35454.48+38606.39+47036.32</f>
        <v>121097.19</v>
      </c>
      <c r="N83" s="19" t="s">
        <v>30</v>
      </c>
      <c r="O83" s="79" t="s">
        <v>30</v>
      </c>
      <c r="P83" s="78" t="s">
        <v>529</v>
      </c>
      <c r="Q83" s="26">
        <v>42614</v>
      </c>
      <c r="R83" s="43" t="s">
        <v>1378</v>
      </c>
      <c r="S83" s="10">
        <f t="shared" si="10"/>
        <v>42844</v>
      </c>
      <c r="T83" s="11">
        <f t="shared" si="11"/>
        <v>42904</v>
      </c>
      <c r="U83" s="21" t="s">
        <v>446</v>
      </c>
      <c r="V83" s="79" t="s">
        <v>259</v>
      </c>
      <c r="W83" s="17" t="s">
        <v>260</v>
      </c>
      <c r="X83" s="79" t="s">
        <v>447</v>
      </c>
      <c r="Y83" s="50" t="s">
        <v>57</v>
      </c>
      <c r="Z83" s="19" t="s">
        <v>43</v>
      </c>
      <c r="AA83" s="19" t="s">
        <v>217</v>
      </c>
      <c r="AB83" s="16" t="s">
        <v>1350</v>
      </c>
      <c r="AC83" s="16" t="s">
        <v>72</v>
      </c>
      <c r="AD83" s="23">
        <v>42473</v>
      </c>
      <c r="AE83" s="23">
        <v>42550</v>
      </c>
      <c r="AF83" s="12" t="str">
        <f t="shared" ca="1" si="12"/>
        <v/>
      </c>
      <c r="AG83" s="24">
        <f t="shared" ca="1" si="13"/>
        <v>269</v>
      </c>
      <c r="AH83" s="12" t="str">
        <f t="shared" ca="1" si="14"/>
        <v/>
      </c>
    </row>
    <row r="84" spans="1:34" ht="76.5" hidden="1" x14ac:dyDescent="0.25">
      <c r="A84" s="27" t="s">
        <v>131</v>
      </c>
      <c r="B84" s="17" t="s">
        <v>123</v>
      </c>
      <c r="C84" s="16" t="s">
        <v>61</v>
      </c>
      <c r="D84" s="79" t="s">
        <v>62</v>
      </c>
      <c r="E84" s="86" t="s">
        <v>125</v>
      </c>
      <c r="F84" s="79" t="s">
        <v>126</v>
      </c>
      <c r="G84" s="18" t="s">
        <v>51</v>
      </c>
      <c r="H84" s="79" t="s">
        <v>68</v>
      </c>
      <c r="I84" s="8">
        <v>41396</v>
      </c>
      <c r="J84" s="8">
        <v>42856</v>
      </c>
      <c r="K84" s="8">
        <v>43221</v>
      </c>
      <c r="L84" s="22">
        <v>41724.019999999997</v>
      </c>
      <c r="M84" s="22">
        <f>34813.8+36180+38626.2+41724.02</f>
        <v>151344.01999999999</v>
      </c>
      <c r="N84" s="19" t="s">
        <v>39</v>
      </c>
      <c r="O84" s="17" t="s">
        <v>30</v>
      </c>
      <c r="P84" s="41" t="s">
        <v>90</v>
      </c>
      <c r="Q84" s="26">
        <v>42591</v>
      </c>
      <c r="R84" s="38" t="s">
        <v>1157</v>
      </c>
      <c r="S84" s="10">
        <f t="shared" si="10"/>
        <v>42676</v>
      </c>
      <c r="T84" s="11">
        <f t="shared" si="11"/>
        <v>42736</v>
      </c>
      <c r="U84" s="30" t="s">
        <v>127</v>
      </c>
      <c r="V84" s="79" t="s">
        <v>132</v>
      </c>
      <c r="W84" s="17" t="s">
        <v>133</v>
      </c>
      <c r="X84" s="17" t="s">
        <v>134</v>
      </c>
      <c r="Y84" s="17" t="s">
        <v>57</v>
      </c>
      <c r="Z84" s="19" t="s">
        <v>43</v>
      </c>
      <c r="AA84" s="19">
        <v>46198</v>
      </c>
      <c r="AB84" s="16" t="s">
        <v>1350</v>
      </c>
      <c r="AC84" s="16" t="s">
        <v>60</v>
      </c>
      <c r="AD84" s="23"/>
      <c r="AE84" s="23"/>
      <c r="AF84" s="12" t="str">
        <f t="shared" ca="1" si="12"/>
        <v/>
      </c>
      <c r="AG84" s="24">
        <f t="shared" ca="1" si="13"/>
        <v>101</v>
      </c>
      <c r="AH84" s="12" t="str">
        <f t="shared" ca="1" si="14"/>
        <v/>
      </c>
    </row>
    <row r="85" spans="1:34" ht="51" hidden="1" x14ac:dyDescent="0.25">
      <c r="A85" s="76" t="s">
        <v>426</v>
      </c>
      <c r="B85" s="17" t="s">
        <v>1067</v>
      </c>
      <c r="C85" s="16" t="s">
        <v>427</v>
      </c>
      <c r="D85" s="79" t="s">
        <v>428</v>
      </c>
      <c r="E85" s="16" t="s">
        <v>429</v>
      </c>
      <c r="F85" s="16" t="s">
        <v>194</v>
      </c>
      <c r="G85" s="79" t="s">
        <v>51</v>
      </c>
      <c r="H85" s="79" t="s">
        <v>430</v>
      </c>
      <c r="I85" s="8">
        <v>41191</v>
      </c>
      <c r="J85" s="8">
        <v>42651</v>
      </c>
      <c r="K85" s="8">
        <v>42651</v>
      </c>
      <c r="L85" s="29">
        <f>155600/4</f>
        <v>38900</v>
      </c>
      <c r="M85" s="49">
        <v>155600</v>
      </c>
      <c r="N85" s="19" t="s">
        <v>39</v>
      </c>
      <c r="O85" s="17" t="s">
        <v>30</v>
      </c>
      <c r="P85" s="27" t="s">
        <v>90</v>
      </c>
      <c r="Q85" s="26">
        <v>42479</v>
      </c>
      <c r="R85" s="48" t="s">
        <v>1319</v>
      </c>
      <c r="S85" s="10">
        <f t="shared" si="10"/>
        <v>42471</v>
      </c>
      <c r="T85" s="11">
        <f t="shared" si="11"/>
        <v>42531</v>
      </c>
      <c r="U85" s="17" t="s">
        <v>431</v>
      </c>
      <c r="V85" s="16" t="s">
        <v>432</v>
      </c>
      <c r="W85" s="17" t="s">
        <v>433</v>
      </c>
      <c r="X85" s="17" t="s">
        <v>434</v>
      </c>
      <c r="Y85" s="50" t="s">
        <v>57</v>
      </c>
      <c r="Z85" s="19" t="s">
        <v>43</v>
      </c>
      <c r="AA85" s="19">
        <v>46200</v>
      </c>
      <c r="AB85" s="18" t="s">
        <v>93</v>
      </c>
      <c r="AC85" s="79" t="s">
        <v>201</v>
      </c>
      <c r="AD85" s="80">
        <v>42479</v>
      </c>
      <c r="AE85" s="23" t="s">
        <v>272</v>
      </c>
      <c r="AF85" s="12" t="str">
        <f t="shared" ca="1" si="12"/>
        <v>ok</v>
      </c>
      <c r="AG85" s="24">
        <f t="shared" ca="1" si="13"/>
        <v>-104</v>
      </c>
      <c r="AH85" s="12" t="str">
        <f t="shared" ca="1" si="14"/>
        <v/>
      </c>
    </row>
    <row r="86" spans="1:34" ht="51" hidden="1" x14ac:dyDescent="0.25">
      <c r="A86" s="27" t="s">
        <v>1028</v>
      </c>
      <c r="B86" s="17" t="s">
        <v>1030</v>
      </c>
      <c r="C86" s="16" t="s">
        <v>107</v>
      </c>
      <c r="D86" s="53" t="s">
        <v>108</v>
      </c>
      <c r="E86" s="16" t="s">
        <v>1029</v>
      </c>
      <c r="F86" s="79" t="s">
        <v>299</v>
      </c>
      <c r="G86" s="28" t="s">
        <v>37</v>
      </c>
      <c r="H86" s="16" t="s">
        <v>110</v>
      </c>
      <c r="I86" s="8">
        <v>42437</v>
      </c>
      <c r="J86" s="8">
        <v>42802</v>
      </c>
      <c r="K86" s="8">
        <v>44263</v>
      </c>
      <c r="L86" s="29">
        <v>37457.589999999997</v>
      </c>
      <c r="M86" s="49">
        <v>37457.589999999997</v>
      </c>
      <c r="N86" s="19" t="s">
        <v>30</v>
      </c>
      <c r="O86" s="17" t="s">
        <v>30</v>
      </c>
      <c r="P86" s="41" t="s">
        <v>1422</v>
      </c>
      <c r="Q86" s="26">
        <v>42632</v>
      </c>
      <c r="R86" s="52" t="s">
        <v>1423</v>
      </c>
      <c r="S86" s="10">
        <f t="shared" si="10"/>
        <v>42622</v>
      </c>
      <c r="T86" s="11">
        <f t="shared" si="11"/>
        <v>42682</v>
      </c>
      <c r="U86" s="100" t="s">
        <v>1080</v>
      </c>
      <c r="V86" s="65" t="s">
        <v>300</v>
      </c>
      <c r="W86" s="17" t="s">
        <v>349</v>
      </c>
      <c r="X86" s="17" t="s">
        <v>1034</v>
      </c>
      <c r="Y86" s="71" t="s">
        <v>113</v>
      </c>
      <c r="Z86" s="19" t="s">
        <v>43</v>
      </c>
      <c r="AA86" s="58" t="s">
        <v>1036</v>
      </c>
      <c r="AB86" s="65" t="s">
        <v>59</v>
      </c>
      <c r="AC86" s="65" t="s">
        <v>149</v>
      </c>
      <c r="AD86" s="80">
        <v>42632</v>
      </c>
      <c r="AE86" s="23"/>
      <c r="AF86" s="12" t="str">
        <f t="shared" ca="1" si="12"/>
        <v>Faltam 47 para finalizar o prazo</v>
      </c>
      <c r="AG86" s="24">
        <f t="shared" ca="1" si="13"/>
        <v>47</v>
      </c>
      <c r="AH86" s="12" t="str">
        <f t="shared" ca="1" si="14"/>
        <v>Normal</v>
      </c>
    </row>
    <row r="87" spans="1:34" ht="51" hidden="1" x14ac:dyDescent="0.25">
      <c r="A87" s="78" t="s">
        <v>1187</v>
      </c>
      <c r="B87" s="46" t="s">
        <v>1190</v>
      </c>
      <c r="C87" s="16" t="s">
        <v>1188</v>
      </c>
      <c r="D87" s="79" t="s">
        <v>678</v>
      </c>
      <c r="E87" s="79" t="s">
        <v>1189</v>
      </c>
      <c r="F87" s="79" t="s">
        <v>78</v>
      </c>
      <c r="G87" s="79" t="s">
        <v>79</v>
      </c>
      <c r="H87" s="79" t="s">
        <v>1191</v>
      </c>
      <c r="I87" s="77">
        <v>42566</v>
      </c>
      <c r="J87" s="8">
        <v>42931</v>
      </c>
      <c r="K87" s="77">
        <v>44392</v>
      </c>
      <c r="L87" s="9">
        <v>36800</v>
      </c>
      <c r="M87" s="35">
        <v>36800</v>
      </c>
      <c r="N87" s="58" t="s">
        <v>39</v>
      </c>
      <c r="O87" s="79" t="s">
        <v>30</v>
      </c>
      <c r="P87" s="90" t="s">
        <v>1274</v>
      </c>
      <c r="Q87" s="26">
        <v>42590</v>
      </c>
      <c r="R87" s="38" t="s">
        <v>1044</v>
      </c>
      <c r="S87" s="10">
        <f t="shared" si="10"/>
        <v>42751</v>
      </c>
      <c r="T87" s="11">
        <f t="shared" si="11"/>
        <v>42811</v>
      </c>
      <c r="U87" s="21" t="s">
        <v>1210</v>
      </c>
      <c r="V87" s="79" t="s">
        <v>1208</v>
      </c>
      <c r="W87" s="17" t="s">
        <v>115</v>
      </c>
      <c r="X87" s="79" t="s">
        <v>1209</v>
      </c>
      <c r="Y87" s="79" t="s">
        <v>42</v>
      </c>
      <c r="Z87" s="19" t="s">
        <v>43</v>
      </c>
      <c r="AA87" s="62" t="s">
        <v>1192</v>
      </c>
      <c r="AB87" s="79" t="s">
        <v>85</v>
      </c>
      <c r="AC87" s="79" t="s">
        <v>86</v>
      </c>
      <c r="AD87" s="23"/>
      <c r="AE87" s="23"/>
      <c r="AF87" s="12" t="str">
        <f t="shared" ca="1" si="12"/>
        <v/>
      </c>
      <c r="AG87" s="24">
        <f t="shared" ca="1" si="13"/>
        <v>176</v>
      </c>
      <c r="AH87" s="12" t="str">
        <f t="shared" ca="1" si="14"/>
        <v/>
      </c>
    </row>
    <row r="88" spans="1:34" ht="51" hidden="1" x14ac:dyDescent="0.25">
      <c r="A88" s="78" t="s">
        <v>733</v>
      </c>
      <c r="B88" s="46" t="s">
        <v>732</v>
      </c>
      <c r="C88" s="16" t="s">
        <v>107</v>
      </c>
      <c r="D88" s="79" t="s">
        <v>108</v>
      </c>
      <c r="E88" s="16" t="s">
        <v>734</v>
      </c>
      <c r="F88" s="16" t="s">
        <v>367</v>
      </c>
      <c r="G88" s="18" t="s">
        <v>37</v>
      </c>
      <c r="H88" s="16" t="s">
        <v>110</v>
      </c>
      <c r="I88" s="77">
        <v>42430</v>
      </c>
      <c r="J88" s="8">
        <v>42795</v>
      </c>
      <c r="K88" s="77">
        <v>44256</v>
      </c>
      <c r="L88" s="9">
        <v>36266.76</v>
      </c>
      <c r="M88" s="35">
        <v>36266.76</v>
      </c>
      <c r="N88" s="58" t="s">
        <v>30</v>
      </c>
      <c r="O88" s="79" t="s">
        <v>30</v>
      </c>
      <c r="P88" s="81" t="s">
        <v>1399</v>
      </c>
      <c r="Q88" s="26">
        <v>42621</v>
      </c>
      <c r="R88" s="38" t="s">
        <v>1363</v>
      </c>
      <c r="S88" s="10">
        <f t="shared" si="10"/>
        <v>42615</v>
      </c>
      <c r="T88" s="11">
        <f t="shared" si="11"/>
        <v>42675</v>
      </c>
      <c r="U88" s="21" t="s">
        <v>1070</v>
      </c>
      <c r="V88" s="79" t="s">
        <v>1021</v>
      </c>
      <c r="W88" s="17" t="s">
        <v>1278</v>
      </c>
      <c r="X88" s="79" t="s">
        <v>1347</v>
      </c>
      <c r="Y88" s="79" t="s">
        <v>113</v>
      </c>
      <c r="Z88" s="58" t="s">
        <v>43</v>
      </c>
      <c r="AA88" s="58" t="s">
        <v>402</v>
      </c>
      <c r="AB88" s="16" t="s">
        <v>93</v>
      </c>
      <c r="AC88" s="16" t="s">
        <v>86</v>
      </c>
      <c r="AD88" s="80">
        <v>42621</v>
      </c>
      <c r="AE88" s="23"/>
      <c r="AF88" s="12" t="str">
        <f t="shared" ca="1" si="12"/>
        <v>Faltam 40 para finalizar o prazo</v>
      </c>
      <c r="AG88" s="24">
        <f t="shared" ca="1" si="13"/>
        <v>40</v>
      </c>
      <c r="AH88" s="12" t="str">
        <f t="shared" ca="1" si="14"/>
        <v>Atenção</v>
      </c>
    </row>
    <row r="89" spans="1:34" ht="38.25" hidden="1" x14ac:dyDescent="0.25">
      <c r="A89" s="27" t="s">
        <v>768</v>
      </c>
      <c r="B89" s="17" t="s">
        <v>767</v>
      </c>
      <c r="C89" s="16" t="s">
        <v>769</v>
      </c>
      <c r="D89" s="42" t="s">
        <v>770</v>
      </c>
      <c r="E89" s="16" t="s">
        <v>771</v>
      </c>
      <c r="F89" s="16" t="s">
        <v>772</v>
      </c>
      <c r="G89" s="79" t="s">
        <v>773</v>
      </c>
      <c r="H89" s="16" t="s">
        <v>264</v>
      </c>
      <c r="I89" s="8">
        <v>41506</v>
      </c>
      <c r="J89" s="8">
        <v>42966</v>
      </c>
      <c r="K89" s="8">
        <v>42966</v>
      </c>
      <c r="L89" s="29">
        <v>34789.599999999999</v>
      </c>
      <c r="M89" s="49">
        <v>133728.4</v>
      </c>
      <c r="N89" s="19" t="s">
        <v>39</v>
      </c>
      <c r="O89" s="17" t="s">
        <v>39</v>
      </c>
      <c r="P89" s="27" t="s">
        <v>90</v>
      </c>
      <c r="Q89" s="26">
        <v>42374</v>
      </c>
      <c r="R89" s="38"/>
      <c r="S89" s="10" t="str">
        <f t="shared" si="10"/>
        <v/>
      </c>
      <c r="T89" s="11" t="str">
        <f t="shared" si="11"/>
        <v/>
      </c>
      <c r="U89" s="17" t="s">
        <v>774</v>
      </c>
      <c r="V89" s="16" t="s">
        <v>775</v>
      </c>
      <c r="W89" s="17" t="s">
        <v>1114</v>
      </c>
      <c r="X89" s="17" t="s">
        <v>1113</v>
      </c>
      <c r="Y89" s="50" t="s">
        <v>113</v>
      </c>
      <c r="Z89" s="19" t="s">
        <v>43</v>
      </c>
      <c r="AA89" s="19">
        <v>64684</v>
      </c>
      <c r="AB89" s="18" t="s">
        <v>85</v>
      </c>
      <c r="AC89" s="16" t="s">
        <v>94</v>
      </c>
      <c r="AD89" s="23"/>
      <c r="AE89" s="23"/>
      <c r="AF89" s="12" t="str">
        <f t="shared" ca="1" si="12"/>
        <v/>
      </c>
      <c r="AG89" s="24" t="str">
        <f t="shared" ca="1" si="13"/>
        <v/>
      </c>
      <c r="AH89" s="12" t="str">
        <f t="shared" ca="1" si="14"/>
        <v/>
      </c>
    </row>
    <row r="90" spans="1:34" ht="38.25" hidden="1" x14ac:dyDescent="0.25">
      <c r="A90" s="27" t="s">
        <v>211</v>
      </c>
      <c r="B90" s="17" t="s">
        <v>210</v>
      </c>
      <c r="C90" s="16" t="s">
        <v>212</v>
      </c>
      <c r="D90" s="79" t="s">
        <v>213</v>
      </c>
      <c r="E90" s="86" t="s">
        <v>214</v>
      </c>
      <c r="F90" s="16" t="s">
        <v>215</v>
      </c>
      <c r="G90" s="18" t="s">
        <v>37</v>
      </c>
      <c r="H90" s="16" t="s">
        <v>110</v>
      </c>
      <c r="I90" s="8">
        <v>41799</v>
      </c>
      <c r="J90" s="8">
        <v>42895</v>
      </c>
      <c r="K90" s="8">
        <v>43624</v>
      </c>
      <c r="L90" s="29">
        <v>34513.919999999998</v>
      </c>
      <c r="M90" s="29">
        <f>32158.08+35581.89+35902.9</f>
        <v>103642.87</v>
      </c>
      <c r="N90" s="19" t="s">
        <v>30</v>
      </c>
      <c r="O90" s="17" t="s">
        <v>30</v>
      </c>
      <c r="P90" s="41" t="s">
        <v>145</v>
      </c>
      <c r="Q90" s="26">
        <v>42558</v>
      </c>
      <c r="R90" s="38" t="s">
        <v>1175</v>
      </c>
      <c r="S90" s="10">
        <f t="shared" si="10"/>
        <v>42715</v>
      </c>
      <c r="T90" s="11">
        <f t="shared" si="11"/>
        <v>42775</v>
      </c>
      <c r="U90" s="17" t="s">
        <v>216</v>
      </c>
      <c r="V90" s="16" t="s">
        <v>1087</v>
      </c>
      <c r="W90" s="17" t="s">
        <v>356</v>
      </c>
      <c r="X90" s="17" t="s">
        <v>1090</v>
      </c>
      <c r="Y90" s="50" t="s">
        <v>57</v>
      </c>
      <c r="Z90" s="19" t="s">
        <v>43</v>
      </c>
      <c r="AA90" s="19" t="s">
        <v>217</v>
      </c>
      <c r="AB90" s="16" t="s">
        <v>1350</v>
      </c>
      <c r="AC90" s="16" t="s">
        <v>149</v>
      </c>
      <c r="AD90" s="23">
        <v>42340</v>
      </c>
      <c r="AE90" s="23">
        <v>42423</v>
      </c>
      <c r="AF90" s="12" t="str">
        <f t="shared" ca="1" si="12"/>
        <v/>
      </c>
      <c r="AG90" s="24">
        <f t="shared" ca="1" si="13"/>
        <v>140</v>
      </c>
      <c r="AH90" s="12" t="str">
        <f t="shared" ca="1" si="14"/>
        <v/>
      </c>
    </row>
    <row r="91" spans="1:34" ht="63.75" hidden="1" x14ac:dyDescent="0.25">
      <c r="A91" s="27" t="s">
        <v>359</v>
      </c>
      <c r="B91" s="17" t="s">
        <v>358</v>
      </c>
      <c r="C91" s="79" t="s">
        <v>360</v>
      </c>
      <c r="D91" s="79" t="s">
        <v>361</v>
      </c>
      <c r="E91" s="104" t="s">
        <v>362</v>
      </c>
      <c r="F91" s="79" t="s">
        <v>67</v>
      </c>
      <c r="G91" s="18" t="s">
        <v>37</v>
      </c>
      <c r="H91" s="16" t="s">
        <v>110</v>
      </c>
      <c r="I91" s="8">
        <v>41137</v>
      </c>
      <c r="J91" s="8">
        <v>42963</v>
      </c>
      <c r="K91" s="8">
        <v>42963</v>
      </c>
      <c r="L91" s="29">
        <v>33889.370000000003</v>
      </c>
      <c r="M91" s="49">
        <f>25340+28025.85+30240.14+30898.2+35758.86</f>
        <v>150263.04999999999</v>
      </c>
      <c r="N91" s="19" t="s">
        <v>30</v>
      </c>
      <c r="O91" s="17" t="s">
        <v>30</v>
      </c>
      <c r="P91" s="41" t="s">
        <v>529</v>
      </c>
      <c r="Q91" s="26">
        <v>42606</v>
      </c>
      <c r="R91" s="38" t="s">
        <v>1163</v>
      </c>
      <c r="S91" s="10">
        <f t="shared" si="10"/>
        <v>42783</v>
      </c>
      <c r="T91" s="11">
        <f t="shared" si="11"/>
        <v>42843</v>
      </c>
      <c r="U91" s="17" t="s">
        <v>363</v>
      </c>
      <c r="V91" s="16" t="s">
        <v>260</v>
      </c>
      <c r="W91" s="17" t="s">
        <v>259</v>
      </c>
      <c r="X91" s="17" t="s">
        <v>364</v>
      </c>
      <c r="Y91" s="17" t="s">
        <v>57</v>
      </c>
      <c r="Z91" s="19" t="s">
        <v>43</v>
      </c>
      <c r="AA91" s="19">
        <v>46199</v>
      </c>
      <c r="AB91" s="16" t="s">
        <v>1350</v>
      </c>
      <c r="AC91" s="16" t="s">
        <v>72</v>
      </c>
      <c r="AD91" s="80">
        <v>42430</v>
      </c>
      <c r="AE91" s="80">
        <v>42513</v>
      </c>
      <c r="AF91" s="12" t="str">
        <f t="shared" ca="1" si="12"/>
        <v/>
      </c>
      <c r="AG91" s="24">
        <f t="shared" ca="1" si="13"/>
        <v>208</v>
      </c>
      <c r="AH91" s="12" t="str">
        <f t="shared" ca="1" si="14"/>
        <v/>
      </c>
    </row>
    <row r="92" spans="1:34" ht="63.75" hidden="1" x14ac:dyDescent="0.25">
      <c r="A92" s="27" t="s">
        <v>1149</v>
      </c>
      <c r="B92" s="17" t="s">
        <v>1151</v>
      </c>
      <c r="C92" s="16" t="s">
        <v>61</v>
      </c>
      <c r="D92" s="16" t="s">
        <v>62</v>
      </c>
      <c r="E92" s="16" t="s">
        <v>1150</v>
      </c>
      <c r="F92" s="79" t="s">
        <v>317</v>
      </c>
      <c r="G92" s="79" t="s">
        <v>37</v>
      </c>
      <c r="H92" s="16" t="s">
        <v>68</v>
      </c>
      <c r="I92" s="8">
        <v>42551</v>
      </c>
      <c r="J92" s="8">
        <v>43464</v>
      </c>
      <c r="K92" s="8">
        <v>44377</v>
      </c>
      <c r="L92" s="29">
        <v>33240.080000000002</v>
      </c>
      <c r="M92" s="49">
        <v>33240.080000000002</v>
      </c>
      <c r="N92" s="58" t="s">
        <v>39</v>
      </c>
      <c r="O92" s="17" t="s">
        <v>30</v>
      </c>
      <c r="P92" s="96" t="s">
        <v>1313</v>
      </c>
      <c r="Q92" s="26">
        <v>42612</v>
      </c>
      <c r="R92" s="38" t="s">
        <v>1217</v>
      </c>
      <c r="S92" s="10">
        <f t="shared" si="10"/>
        <v>43284</v>
      </c>
      <c r="T92" s="11">
        <f t="shared" si="11"/>
        <v>43344</v>
      </c>
      <c r="U92" s="17" t="s">
        <v>1330</v>
      </c>
      <c r="V92" s="16" t="s">
        <v>320</v>
      </c>
      <c r="W92" s="79" t="s">
        <v>319</v>
      </c>
      <c r="X92" s="17" t="s">
        <v>1327</v>
      </c>
      <c r="Y92" s="17" t="s">
        <v>42</v>
      </c>
      <c r="Z92" s="58" t="s">
        <v>43</v>
      </c>
      <c r="AA92" s="19">
        <v>90742</v>
      </c>
      <c r="AB92" s="16" t="s">
        <v>93</v>
      </c>
      <c r="AC92" s="16" t="s">
        <v>86</v>
      </c>
      <c r="AD92" s="23"/>
      <c r="AE92" s="23"/>
      <c r="AF92" s="12" t="str">
        <f t="shared" ca="1" si="12"/>
        <v/>
      </c>
      <c r="AG92" s="24">
        <f t="shared" ca="1" si="13"/>
        <v>709</v>
      </c>
      <c r="AH92" s="12" t="str">
        <f t="shared" ca="1" si="14"/>
        <v/>
      </c>
    </row>
    <row r="93" spans="1:34" ht="63.75" hidden="1" x14ac:dyDescent="0.25">
      <c r="A93" s="27" t="s">
        <v>688</v>
      </c>
      <c r="B93" s="21" t="s">
        <v>687</v>
      </c>
      <c r="C93" s="16" t="s">
        <v>689</v>
      </c>
      <c r="D93" s="16" t="s">
        <v>690</v>
      </c>
      <c r="E93" s="16" t="s">
        <v>691</v>
      </c>
      <c r="F93" s="16" t="s">
        <v>317</v>
      </c>
      <c r="G93" s="79" t="s">
        <v>37</v>
      </c>
      <c r="H93" s="16" t="s">
        <v>110</v>
      </c>
      <c r="I93" s="8">
        <v>42404</v>
      </c>
      <c r="J93" s="8">
        <v>42769</v>
      </c>
      <c r="K93" s="8">
        <v>44230</v>
      </c>
      <c r="L93" s="29">
        <v>32181.48</v>
      </c>
      <c r="M93" s="49">
        <f>29387.4+2794.1</f>
        <v>32181.5</v>
      </c>
      <c r="N93" s="58" t="s">
        <v>30</v>
      </c>
      <c r="O93" s="17" t="s">
        <v>30</v>
      </c>
      <c r="P93" s="41" t="s">
        <v>1320</v>
      </c>
      <c r="Q93" s="26">
        <v>42607</v>
      </c>
      <c r="R93" s="38"/>
      <c r="S93" s="10">
        <f t="shared" si="10"/>
        <v>42589</v>
      </c>
      <c r="T93" s="11">
        <f t="shared" si="11"/>
        <v>42649</v>
      </c>
      <c r="U93" s="17" t="s">
        <v>431</v>
      </c>
      <c r="V93" s="17" t="s">
        <v>319</v>
      </c>
      <c r="W93" s="17" t="s">
        <v>692</v>
      </c>
      <c r="X93" s="17" t="s">
        <v>693</v>
      </c>
      <c r="Y93" s="17" t="s">
        <v>57</v>
      </c>
      <c r="Z93" s="58" t="s">
        <v>43</v>
      </c>
      <c r="AA93" s="58" t="s">
        <v>402</v>
      </c>
      <c r="AB93" s="16" t="s">
        <v>93</v>
      </c>
      <c r="AC93" s="16" t="s">
        <v>86</v>
      </c>
      <c r="AD93" s="80">
        <v>42607</v>
      </c>
      <c r="AE93" s="23"/>
      <c r="AF93" s="12" t="str">
        <f t="shared" ca="1" si="12"/>
        <v>Faltam 14 para finalizar o prazo</v>
      </c>
      <c r="AG93" s="24">
        <f t="shared" ca="1" si="13"/>
        <v>14</v>
      </c>
      <c r="AH93" s="12" t="str">
        <f t="shared" ca="1" si="14"/>
        <v>Urgente</v>
      </c>
    </row>
    <row r="94" spans="1:34" ht="38.25" hidden="1" x14ac:dyDescent="0.25">
      <c r="A94" s="27" t="s">
        <v>1196</v>
      </c>
      <c r="B94" s="21" t="s">
        <v>1197</v>
      </c>
      <c r="C94" s="16" t="s">
        <v>1120</v>
      </c>
      <c r="D94" s="16" t="s">
        <v>279</v>
      </c>
      <c r="E94" s="16" t="s">
        <v>1198</v>
      </c>
      <c r="F94" s="16" t="s">
        <v>215</v>
      </c>
      <c r="G94" s="79" t="s">
        <v>37</v>
      </c>
      <c r="H94" s="16" t="s">
        <v>38</v>
      </c>
      <c r="I94" s="8">
        <v>42583</v>
      </c>
      <c r="J94" s="8">
        <v>43496</v>
      </c>
      <c r="K94" s="8">
        <v>44409</v>
      </c>
      <c r="L94" s="29">
        <v>30660</v>
      </c>
      <c r="M94" s="49">
        <v>76650</v>
      </c>
      <c r="N94" s="58" t="s">
        <v>39</v>
      </c>
      <c r="O94" s="17" t="s">
        <v>30</v>
      </c>
      <c r="P94" s="96" t="s">
        <v>1368</v>
      </c>
      <c r="Q94" s="26">
        <v>42618</v>
      </c>
      <c r="R94" s="38" t="s">
        <v>1328</v>
      </c>
      <c r="S94" s="10">
        <f t="shared" si="10"/>
        <v>43316</v>
      </c>
      <c r="T94" s="11">
        <f t="shared" si="11"/>
        <v>43376</v>
      </c>
      <c r="U94" s="17" t="s">
        <v>1329</v>
      </c>
      <c r="V94" s="79" t="s">
        <v>1087</v>
      </c>
      <c r="W94" s="17" t="s">
        <v>356</v>
      </c>
      <c r="X94" s="17" t="s">
        <v>1299</v>
      </c>
      <c r="Y94" s="17"/>
      <c r="Z94" s="19" t="s">
        <v>43</v>
      </c>
      <c r="AA94" s="62" t="s">
        <v>1036</v>
      </c>
      <c r="AB94" s="79" t="s">
        <v>1350</v>
      </c>
      <c r="AC94" s="16" t="s">
        <v>149</v>
      </c>
      <c r="AD94" s="23"/>
      <c r="AE94" s="23"/>
      <c r="AF94" s="12" t="str">
        <f t="shared" ca="1" si="12"/>
        <v/>
      </c>
      <c r="AG94" s="24">
        <f t="shared" ca="1" si="13"/>
        <v>741</v>
      </c>
      <c r="AH94" s="12" t="str">
        <f t="shared" ca="1" si="14"/>
        <v/>
      </c>
    </row>
    <row r="95" spans="1:34" ht="38.25" hidden="1" x14ac:dyDescent="0.25">
      <c r="A95" s="27" t="s">
        <v>1136</v>
      </c>
      <c r="B95" s="21" t="s">
        <v>1137</v>
      </c>
      <c r="C95" s="16" t="s">
        <v>1138</v>
      </c>
      <c r="D95" s="16" t="s">
        <v>1140</v>
      </c>
      <c r="E95" s="16" t="s">
        <v>1139</v>
      </c>
      <c r="F95" s="16" t="s">
        <v>144</v>
      </c>
      <c r="G95" s="79" t="s">
        <v>37</v>
      </c>
      <c r="H95" s="16" t="s">
        <v>110</v>
      </c>
      <c r="I95" s="8">
        <v>42514</v>
      </c>
      <c r="J95" s="8">
        <v>42878</v>
      </c>
      <c r="K95" s="8">
        <v>44339</v>
      </c>
      <c r="L95" s="29">
        <v>30237.48</v>
      </c>
      <c r="M95" s="29">
        <v>30237.48</v>
      </c>
      <c r="N95" s="58" t="s">
        <v>30</v>
      </c>
      <c r="O95" s="17" t="s">
        <v>30</v>
      </c>
      <c r="P95" s="81" t="s">
        <v>1323</v>
      </c>
      <c r="Q95" s="26">
        <v>42607</v>
      </c>
      <c r="R95" s="38" t="s">
        <v>1365</v>
      </c>
      <c r="S95" s="10">
        <f t="shared" si="10"/>
        <v>42698</v>
      </c>
      <c r="T95" s="11">
        <f t="shared" si="11"/>
        <v>42758</v>
      </c>
      <c r="U95" s="17" t="s">
        <v>1174</v>
      </c>
      <c r="V95" s="79" t="s">
        <v>146</v>
      </c>
      <c r="W95" s="17" t="s">
        <v>147</v>
      </c>
      <c r="X95" s="17" t="s">
        <v>1148</v>
      </c>
      <c r="Y95" s="17" t="s">
        <v>57</v>
      </c>
      <c r="Z95" s="19" t="s">
        <v>43</v>
      </c>
      <c r="AA95" s="58" t="s">
        <v>148</v>
      </c>
      <c r="AB95" s="16" t="s">
        <v>93</v>
      </c>
      <c r="AC95" s="16" t="s">
        <v>149</v>
      </c>
      <c r="AD95" s="23"/>
      <c r="AE95" s="23"/>
      <c r="AF95" s="12" t="str">
        <f t="shared" ca="1" si="12"/>
        <v/>
      </c>
      <c r="AG95" s="24">
        <f t="shared" ca="1" si="13"/>
        <v>123</v>
      </c>
      <c r="AH95" s="12" t="str">
        <f t="shared" ca="1" si="14"/>
        <v/>
      </c>
    </row>
    <row r="96" spans="1:34" ht="38.25" hidden="1" x14ac:dyDescent="0.25">
      <c r="A96" s="27" t="s">
        <v>474</v>
      </c>
      <c r="B96" s="17" t="s">
        <v>473</v>
      </c>
      <c r="C96" s="16" t="s">
        <v>225</v>
      </c>
      <c r="D96" s="16" t="s">
        <v>226</v>
      </c>
      <c r="E96" s="16" t="s">
        <v>475</v>
      </c>
      <c r="F96" s="16" t="s">
        <v>126</v>
      </c>
      <c r="G96" s="18" t="s">
        <v>51</v>
      </c>
      <c r="H96" s="16" t="s">
        <v>38</v>
      </c>
      <c r="I96" s="8">
        <v>41226</v>
      </c>
      <c r="J96" s="8">
        <v>43052</v>
      </c>
      <c r="K96" s="8">
        <v>43052</v>
      </c>
      <c r="L96" s="29">
        <v>29172.45</v>
      </c>
      <c r="M96" s="29">
        <f>29172.45+29172.45+29172.45+29172.45+29172.45</f>
        <v>145862.25</v>
      </c>
      <c r="N96" s="19" t="s">
        <v>39</v>
      </c>
      <c r="O96" s="17" t="s">
        <v>30</v>
      </c>
      <c r="P96" s="27" t="s">
        <v>53</v>
      </c>
      <c r="Q96" s="26">
        <v>42599</v>
      </c>
      <c r="R96" s="48" t="s">
        <v>1301</v>
      </c>
      <c r="S96" s="10">
        <f t="shared" si="10"/>
        <v>42872</v>
      </c>
      <c r="T96" s="11">
        <f t="shared" si="11"/>
        <v>42932</v>
      </c>
      <c r="U96" s="30" t="s">
        <v>127</v>
      </c>
      <c r="V96" s="16" t="s">
        <v>128</v>
      </c>
      <c r="W96" s="17" t="s">
        <v>129</v>
      </c>
      <c r="X96" s="17" t="s">
        <v>476</v>
      </c>
      <c r="Y96" s="50" t="s">
        <v>113</v>
      </c>
      <c r="Z96" s="19" t="s">
        <v>43</v>
      </c>
      <c r="AA96" s="19">
        <v>46198</v>
      </c>
      <c r="AB96" s="16" t="s">
        <v>1350</v>
      </c>
      <c r="AC96" s="16" t="s">
        <v>60</v>
      </c>
      <c r="AD96" s="23">
        <v>42496</v>
      </c>
      <c r="AE96" s="80">
        <v>42527</v>
      </c>
      <c r="AF96" s="12" t="str">
        <f t="shared" ca="1" si="12"/>
        <v/>
      </c>
      <c r="AG96" s="24">
        <f t="shared" ca="1" si="13"/>
        <v>297</v>
      </c>
      <c r="AH96" s="12" t="str">
        <f t="shared" ca="1" si="14"/>
        <v/>
      </c>
    </row>
    <row r="97" spans="1:34" ht="38.25" hidden="1" x14ac:dyDescent="0.25">
      <c r="A97" s="27" t="s">
        <v>449</v>
      </c>
      <c r="B97" s="21" t="s">
        <v>448</v>
      </c>
      <c r="C97" s="79" t="s">
        <v>450</v>
      </c>
      <c r="D97" s="79" t="s">
        <v>451</v>
      </c>
      <c r="E97" s="79" t="s">
        <v>452</v>
      </c>
      <c r="F97" s="79" t="s">
        <v>36</v>
      </c>
      <c r="G97" s="18" t="s">
        <v>37</v>
      </c>
      <c r="H97" s="79" t="s">
        <v>110</v>
      </c>
      <c r="I97" s="8">
        <v>41563</v>
      </c>
      <c r="J97" s="8">
        <v>42659</v>
      </c>
      <c r="K97" s="8">
        <v>43389</v>
      </c>
      <c r="L97" s="29">
        <v>28791</v>
      </c>
      <c r="M97" s="49">
        <f>25414+26880.96+26880.96+1042.61+3262.99</f>
        <v>83481.52</v>
      </c>
      <c r="N97" s="19" t="s">
        <v>453</v>
      </c>
      <c r="O97" s="17" t="s">
        <v>30</v>
      </c>
      <c r="P97" s="78" t="s">
        <v>1287</v>
      </c>
      <c r="Q97" s="26">
        <v>42583</v>
      </c>
      <c r="R97" s="38" t="s">
        <v>1305</v>
      </c>
      <c r="S97" s="10">
        <f t="shared" si="10"/>
        <v>42479</v>
      </c>
      <c r="T97" s="11">
        <f t="shared" si="11"/>
        <v>42539</v>
      </c>
      <c r="U97" s="21" t="s">
        <v>454</v>
      </c>
      <c r="V97" s="79" t="s">
        <v>41</v>
      </c>
      <c r="W97" s="79" t="s">
        <v>1100</v>
      </c>
      <c r="X97" s="17" t="s">
        <v>1103</v>
      </c>
      <c r="Y97" s="50" t="s">
        <v>113</v>
      </c>
      <c r="Z97" s="19">
        <v>6174</v>
      </c>
      <c r="AA97" s="19">
        <v>64683</v>
      </c>
      <c r="AB97" s="79" t="s">
        <v>1350</v>
      </c>
      <c r="AC97" s="79" t="s">
        <v>44</v>
      </c>
      <c r="AD97" s="23">
        <v>42479</v>
      </c>
      <c r="AE97" s="23" t="s">
        <v>272</v>
      </c>
      <c r="AF97" s="12" t="str">
        <f t="shared" ca="1" si="12"/>
        <v>ok</v>
      </c>
      <c r="AG97" s="24">
        <f t="shared" ca="1" si="13"/>
        <v>-96</v>
      </c>
      <c r="AH97" s="12" t="str">
        <f t="shared" ca="1" si="14"/>
        <v/>
      </c>
    </row>
    <row r="98" spans="1:34" ht="25.5" hidden="1" x14ac:dyDescent="0.25">
      <c r="A98" s="78" t="s">
        <v>810</v>
      </c>
      <c r="B98" s="46" t="s">
        <v>809</v>
      </c>
      <c r="C98" s="79" t="s">
        <v>811</v>
      </c>
      <c r="D98" s="79" t="s">
        <v>812</v>
      </c>
      <c r="E98" s="79" t="s">
        <v>813</v>
      </c>
      <c r="F98" s="79" t="s">
        <v>299</v>
      </c>
      <c r="G98" s="18" t="s">
        <v>37</v>
      </c>
      <c r="H98" s="79" t="s">
        <v>814</v>
      </c>
      <c r="I98" s="77">
        <v>40909</v>
      </c>
      <c r="J98" s="8">
        <v>43100</v>
      </c>
      <c r="K98" s="77">
        <v>43100</v>
      </c>
      <c r="L98" s="9">
        <v>27879.96</v>
      </c>
      <c r="M98" s="35">
        <v>139400</v>
      </c>
      <c r="N98" s="19" t="s">
        <v>39</v>
      </c>
      <c r="O98" s="79" t="s">
        <v>30</v>
      </c>
      <c r="P98" s="34" t="s">
        <v>145</v>
      </c>
      <c r="Q98" s="26">
        <v>42508</v>
      </c>
      <c r="R98" s="37"/>
      <c r="S98" s="10">
        <f t="shared" ref="S98:S134" si="15">IF(O98="","",IF(O98="não","",(J98-180)))</f>
        <v>42920</v>
      </c>
      <c r="T98" s="11">
        <f t="shared" ref="T98:T129" si="16">IF(S98="","",(J98-120))</f>
        <v>42980</v>
      </c>
      <c r="U98" s="40" t="s">
        <v>815</v>
      </c>
      <c r="V98" s="79" t="s">
        <v>300</v>
      </c>
      <c r="W98" s="17" t="s">
        <v>349</v>
      </c>
      <c r="X98" s="79" t="s">
        <v>1043</v>
      </c>
      <c r="Y98" s="39" t="s">
        <v>42</v>
      </c>
      <c r="Z98" s="19" t="s">
        <v>43</v>
      </c>
      <c r="AA98" s="19">
        <v>46199</v>
      </c>
      <c r="AB98" s="79" t="s">
        <v>59</v>
      </c>
      <c r="AC98" s="79" t="s">
        <v>149</v>
      </c>
      <c r="AD98" s="23"/>
      <c r="AE98" s="23"/>
      <c r="AF98" s="12" t="str">
        <f t="shared" ref="AF98:AF129" ca="1" si="17">IF(S98="","",IF((S98-TODAY())&gt;15,"",IF(AND(AE98="",AD98="",(S98-TODAY())&lt;16),(CONCATENATE("Preparar Manifestação. ","Está ",(S98-TODAY())," dias atrasado")),IF(AND(AE98="",AD98&gt;1),(CONCATENATE("Faltam ",(T98-TODAY())," para finalizar o prazo")),"ok"))))</f>
        <v/>
      </c>
      <c r="AG98" s="24">
        <f t="shared" ref="AG98:AG129" ca="1" si="18">IF(T98="","",+T98-TODAY())</f>
        <v>345</v>
      </c>
      <c r="AH98" s="12" t="str">
        <f t="shared" ref="AH98:AH129" ca="1" si="19">IF(AF98="ok","",IF(AG98&lt;0,"Excedido",IF(AND(AG98&gt;=0,AG98&lt;21),"Urgente",IF(AND(AG98&gt;=21,AG98&lt;=40),"Atenção",IF(AND(AG98&gt;40,AG98&lt;=60),"Normal","")))))</f>
        <v/>
      </c>
    </row>
    <row r="99" spans="1:34" ht="38.25" hidden="1" x14ac:dyDescent="0.25">
      <c r="A99" s="78" t="s">
        <v>988</v>
      </c>
      <c r="B99" s="46" t="s">
        <v>987</v>
      </c>
      <c r="C99" s="79" t="s">
        <v>1098</v>
      </c>
      <c r="D99" s="79" t="s">
        <v>989</v>
      </c>
      <c r="E99" s="79" t="s">
        <v>990</v>
      </c>
      <c r="F99" s="17" t="s">
        <v>36</v>
      </c>
      <c r="G99" s="18" t="s">
        <v>37</v>
      </c>
      <c r="H99" s="79" t="s">
        <v>814</v>
      </c>
      <c r="I99" s="8">
        <v>42212</v>
      </c>
      <c r="J99" s="8">
        <v>44038</v>
      </c>
      <c r="K99" s="77">
        <v>44038</v>
      </c>
      <c r="L99" s="29">
        <v>27600</v>
      </c>
      <c r="M99" s="49">
        <v>138000</v>
      </c>
      <c r="N99" s="19" t="s">
        <v>39</v>
      </c>
      <c r="O99" s="79" t="s">
        <v>30</v>
      </c>
      <c r="P99" s="27" t="s">
        <v>184</v>
      </c>
      <c r="Q99" s="26">
        <v>42464</v>
      </c>
      <c r="R99" s="87"/>
      <c r="S99" s="10">
        <f t="shared" si="15"/>
        <v>43858</v>
      </c>
      <c r="T99" s="11">
        <f t="shared" si="16"/>
        <v>43918</v>
      </c>
      <c r="U99" s="21" t="s">
        <v>991</v>
      </c>
      <c r="V99" s="79" t="s">
        <v>41</v>
      </c>
      <c r="W99" s="17" t="s">
        <v>1100</v>
      </c>
      <c r="X99" s="79" t="s">
        <v>1099</v>
      </c>
      <c r="Y99" s="79" t="s">
        <v>42</v>
      </c>
      <c r="Z99" s="19" t="s">
        <v>43</v>
      </c>
      <c r="AA99" s="19" t="s">
        <v>114</v>
      </c>
      <c r="AB99" s="79" t="s">
        <v>1350</v>
      </c>
      <c r="AC99" s="79" t="s">
        <v>44</v>
      </c>
      <c r="AD99" s="23"/>
      <c r="AE99" s="23"/>
      <c r="AF99" s="12" t="str">
        <f t="shared" ca="1" si="17"/>
        <v/>
      </c>
      <c r="AG99" s="24">
        <f t="shared" ca="1" si="18"/>
        <v>1283</v>
      </c>
      <c r="AH99" s="12" t="str">
        <f t="shared" ca="1" si="19"/>
        <v/>
      </c>
    </row>
    <row r="100" spans="1:34" ht="25.5" hidden="1" x14ac:dyDescent="0.25">
      <c r="A100" s="78" t="s">
        <v>672</v>
      </c>
      <c r="B100" s="46" t="s">
        <v>671</v>
      </c>
      <c r="C100" s="79" t="s">
        <v>673</v>
      </c>
      <c r="D100" s="79" t="s">
        <v>674</v>
      </c>
      <c r="E100" s="79" t="s">
        <v>675</v>
      </c>
      <c r="F100" s="79" t="s">
        <v>67</v>
      </c>
      <c r="G100" s="18" t="s">
        <v>37</v>
      </c>
      <c r="H100" s="79" t="s">
        <v>101</v>
      </c>
      <c r="I100" s="77">
        <v>42036</v>
      </c>
      <c r="J100" s="8">
        <v>42766</v>
      </c>
      <c r="K100" s="77">
        <v>43862</v>
      </c>
      <c r="L100" s="29">
        <v>27000</v>
      </c>
      <c r="M100" s="49">
        <v>54000</v>
      </c>
      <c r="N100" s="19" t="s">
        <v>39</v>
      </c>
      <c r="O100" s="79" t="s">
        <v>30</v>
      </c>
      <c r="P100" s="78" t="s">
        <v>1235</v>
      </c>
      <c r="Q100" s="26">
        <v>42577</v>
      </c>
      <c r="R100" s="37" t="s">
        <v>1236</v>
      </c>
      <c r="S100" s="10">
        <f t="shared" si="15"/>
        <v>42586</v>
      </c>
      <c r="T100" s="11">
        <f t="shared" si="16"/>
        <v>42646</v>
      </c>
      <c r="U100" s="30" t="s">
        <v>676</v>
      </c>
      <c r="V100" s="79" t="s">
        <v>259</v>
      </c>
      <c r="W100" s="17" t="s">
        <v>260</v>
      </c>
      <c r="X100" s="79" t="s">
        <v>677</v>
      </c>
      <c r="Y100" s="39" t="s">
        <v>57</v>
      </c>
      <c r="Z100" s="19" t="s">
        <v>43</v>
      </c>
      <c r="AA100" s="19" t="s">
        <v>217</v>
      </c>
      <c r="AB100" s="79" t="s">
        <v>1350</v>
      </c>
      <c r="AC100" s="79" t="s">
        <v>72</v>
      </c>
      <c r="AD100" s="80">
        <v>42577</v>
      </c>
      <c r="AE100" s="23"/>
      <c r="AF100" s="12" t="str">
        <f t="shared" ca="1" si="17"/>
        <v>Faltam 11 para finalizar o prazo</v>
      </c>
      <c r="AG100" s="24">
        <f t="shared" ca="1" si="18"/>
        <v>11</v>
      </c>
      <c r="AH100" s="12" t="str">
        <f t="shared" ca="1" si="19"/>
        <v>Urgente</v>
      </c>
    </row>
    <row r="101" spans="1:34" ht="25.5" hidden="1" x14ac:dyDescent="0.25">
      <c r="A101" s="78" t="s">
        <v>366</v>
      </c>
      <c r="B101" s="46" t="s">
        <v>365</v>
      </c>
      <c r="C101" s="79" t="s">
        <v>1185</v>
      </c>
      <c r="D101" s="79" t="s">
        <v>346</v>
      </c>
      <c r="E101" s="79" t="s">
        <v>1089</v>
      </c>
      <c r="F101" s="79" t="s">
        <v>367</v>
      </c>
      <c r="G101" s="18" t="s">
        <v>37</v>
      </c>
      <c r="H101" s="79" t="s">
        <v>101</v>
      </c>
      <c r="I101" s="8">
        <v>42234</v>
      </c>
      <c r="J101" s="8">
        <v>42965</v>
      </c>
      <c r="K101" s="77">
        <v>44061</v>
      </c>
      <c r="L101" s="29">
        <v>25301.62</v>
      </c>
      <c r="M101" s="49">
        <f>23268+23268+2033.62</f>
        <v>48569.62</v>
      </c>
      <c r="N101" s="19" t="s">
        <v>39</v>
      </c>
      <c r="O101" s="79" t="s">
        <v>30</v>
      </c>
      <c r="P101" s="44" t="s">
        <v>1414</v>
      </c>
      <c r="Q101" s="26">
        <v>42632</v>
      </c>
      <c r="R101" s="87" t="s">
        <v>1351</v>
      </c>
      <c r="S101" s="10">
        <f t="shared" si="15"/>
        <v>42785</v>
      </c>
      <c r="T101" s="11">
        <f t="shared" si="16"/>
        <v>42845</v>
      </c>
      <c r="U101" s="21" t="s">
        <v>368</v>
      </c>
      <c r="V101" s="79" t="s">
        <v>133</v>
      </c>
      <c r="W101" s="17" t="s">
        <v>1278</v>
      </c>
      <c r="X101" s="79" t="s">
        <v>1384</v>
      </c>
      <c r="Y101" s="39" t="s">
        <v>57</v>
      </c>
      <c r="Z101" s="19" t="s">
        <v>43</v>
      </c>
      <c r="AA101" s="19" t="s">
        <v>114</v>
      </c>
      <c r="AB101" s="79" t="s">
        <v>93</v>
      </c>
      <c r="AC101" s="79" t="s">
        <v>86</v>
      </c>
      <c r="AD101" s="80">
        <v>42419</v>
      </c>
      <c r="AE101" s="23">
        <v>42460</v>
      </c>
      <c r="AF101" s="12" t="str">
        <f t="shared" ca="1" si="17"/>
        <v/>
      </c>
      <c r="AG101" s="24">
        <f t="shared" ca="1" si="18"/>
        <v>210</v>
      </c>
      <c r="AH101" s="12" t="str">
        <f t="shared" ca="1" si="19"/>
        <v/>
      </c>
    </row>
    <row r="102" spans="1:34" ht="38.25" hidden="1" x14ac:dyDescent="0.25">
      <c r="A102" s="78" t="s">
        <v>844</v>
      </c>
      <c r="B102" s="46" t="s">
        <v>843</v>
      </c>
      <c r="C102" s="79" t="s">
        <v>845</v>
      </c>
      <c r="D102" s="79" t="s">
        <v>846</v>
      </c>
      <c r="E102" s="79" t="s">
        <v>847</v>
      </c>
      <c r="F102" s="79" t="s">
        <v>317</v>
      </c>
      <c r="G102" s="18" t="s">
        <v>37</v>
      </c>
      <c r="H102" s="79" t="s">
        <v>814</v>
      </c>
      <c r="I102" s="8">
        <v>40909</v>
      </c>
      <c r="J102" s="8">
        <v>43100</v>
      </c>
      <c r="K102" s="77">
        <v>43100</v>
      </c>
      <c r="L102" s="29">
        <v>23141.45</v>
      </c>
      <c r="M102" s="49">
        <v>115707.25</v>
      </c>
      <c r="N102" s="19" t="s">
        <v>39</v>
      </c>
      <c r="O102" s="79" t="s">
        <v>30</v>
      </c>
      <c r="P102" s="45" t="s">
        <v>90</v>
      </c>
      <c r="Q102" s="26">
        <v>42605</v>
      </c>
      <c r="R102" s="37"/>
      <c r="S102" s="10">
        <f t="shared" si="15"/>
        <v>42920</v>
      </c>
      <c r="T102" s="11">
        <f t="shared" si="16"/>
        <v>42980</v>
      </c>
      <c r="U102" s="21" t="s">
        <v>848</v>
      </c>
      <c r="V102" s="79" t="s">
        <v>319</v>
      </c>
      <c r="W102" s="17" t="s">
        <v>692</v>
      </c>
      <c r="X102" s="17" t="s">
        <v>849</v>
      </c>
      <c r="Y102" s="79" t="s">
        <v>42</v>
      </c>
      <c r="Z102" s="19" t="s">
        <v>43</v>
      </c>
      <c r="AA102" s="19">
        <v>46199</v>
      </c>
      <c r="AB102" s="79" t="s">
        <v>93</v>
      </c>
      <c r="AC102" s="79" t="s">
        <v>86</v>
      </c>
      <c r="AD102" s="23"/>
      <c r="AE102" s="23"/>
      <c r="AF102" s="12" t="str">
        <f t="shared" ca="1" si="17"/>
        <v/>
      </c>
      <c r="AG102" s="24">
        <f t="shared" ca="1" si="18"/>
        <v>345</v>
      </c>
      <c r="AH102" s="12" t="str">
        <f t="shared" ca="1" si="19"/>
        <v/>
      </c>
    </row>
    <row r="103" spans="1:34" ht="38.25" hidden="1" x14ac:dyDescent="0.25">
      <c r="A103" s="78" t="s">
        <v>1118</v>
      </c>
      <c r="B103" s="46" t="s">
        <v>1119</v>
      </c>
      <c r="C103" s="16" t="s">
        <v>1120</v>
      </c>
      <c r="D103" s="16" t="s">
        <v>279</v>
      </c>
      <c r="E103" s="16" t="s">
        <v>1121</v>
      </c>
      <c r="F103" s="16" t="s">
        <v>144</v>
      </c>
      <c r="G103" s="79" t="s">
        <v>37</v>
      </c>
      <c r="H103" s="16" t="s">
        <v>150</v>
      </c>
      <c r="I103" s="77">
        <v>42506</v>
      </c>
      <c r="J103" s="8">
        <v>42871</v>
      </c>
      <c r="K103" s="77">
        <v>44332</v>
      </c>
      <c r="L103" s="9">
        <f>16219.92+5328.96</f>
        <v>21548.880000000001</v>
      </c>
      <c r="M103" s="9">
        <v>21548.880000000001</v>
      </c>
      <c r="N103" s="58" t="s">
        <v>39</v>
      </c>
      <c r="O103" s="79" t="s">
        <v>30</v>
      </c>
      <c r="P103" s="81" t="s">
        <v>145</v>
      </c>
      <c r="Q103" s="59">
        <v>42517</v>
      </c>
      <c r="R103" s="37" t="s">
        <v>1321</v>
      </c>
      <c r="S103" s="10">
        <f t="shared" si="15"/>
        <v>42691</v>
      </c>
      <c r="T103" s="11">
        <f t="shared" si="16"/>
        <v>42751</v>
      </c>
      <c r="U103" s="21" t="s">
        <v>1161</v>
      </c>
      <c r="V103" s="79" t="s">
        <v>146</v>
      </c>
      <c r="W103" s="17" t="s">
        <v>151</v>
      </c>
      <c r="X103" s="79" t="s">
        <v>1127</v>
      </c>
      <c r="Y103" s="16" t="s">
        <v>57</v>
      </c>
      <c r="Z103" s="19" t="s">
        <v>43</v>
      </c>
      <c r="AA103" s="62" t="s">
        <v>1036</v>
      </c>
      <c r="AB103" s="79" t="s">
        <v>93</v>
      </c>
      <c r="AC103" s="16" t="s">
        <v>149</v>
      </c>
      <c r="AD103" s="23"/>
      <c r="AE103" s="23"/>
      <c r="AF103" s="12" t="str">
        <f t="shared" ca="1" si="17"/>
        <v/>
      </c>
      <c r="AG103" s="24">
        <f t="shared" ca="1" si="18"/>
        <v>116</v>
      </c>
      <c r="AH103" s="12" t="str">
        <f t="shared" ca="1" si="19"/>
        <v/>
      </c>
    </row>
    <row r="104" spans="1:34" ht="25.5" hidden="1" x14ac:dyDescent="0.25">
      <c r="A104" s="78" t="s">
        <v>396</v>
      </c>
      <c r="B104" s="46" t="s">
        <v>395</v>
      </c>
      <c r="C104" s="79" t="s">
        <v>397</v>
      </c>
      <c r="D104" s="79" t="s">
        <v>398</v>
      </c>
      <c r="E104" s="79" t="s">
        <v>399</v>
      </c>
      <c r="F104" s="79" t="s">
        <v>144</v>
      </c>
      <c r="G104" s="18" t="s">
        <v>37</v>
      </c>
      <c r="H104" s="79" t="s">
        <v>101</v>
      </c>
      <c r="I104" s="77">
        <v>42278</v>
      </c>
      <c r="J104" s="8">
        <v>43009</v>
      </c>
      <c r="K104" s="77">
        <v>44104</v>
      </c>
      <c r="L104" s="9">
        <v>21000</v>
      </c>
      <c r="M104" s="35">
        <f>21000+21000</f>
        <v>42000</v>
      </c>
      <c r="N104" s="19" t="s">
        <v>39</v>
      </c>
      <c r="O104" s="79" t="s">
        <v>30</v>
      </c>
      <c r="P104" s="81" t="s">
        <v>1285</v>
      </c>
      <c r="Q104" s="59">
        <v>42583</v>
      </c>
      <c r="R104" s="74" t="s">
        <v>1165</v>
      </c>
      <c r="S104" s="10">
        <f t="shared" si="15"/>
        <v>42829</v>
      </c>
      <c r="T104" s="11">
        <f t="shared" si="16"/>
        <v>42889</v>
      </c>
      <c r="U104" s="21" t="s">
        <v>400</v>
      </c>
      <c r="V104" s="79" t="s">
        <v>147</v>
      </c>
      <c r="W104" s="17" t="s">
        <v>151</v>
      </c>
      <c r="X104" s="79" t="s">
        <v>401</v>
      </c>
      <c r="Y104" s="39" t="s">
        <v>57</v>
      </c>
      <c r="Z104" s="64" t="s">
        <v>43</v>
      </c>
      <c r="AA104" s="109" t="s">
        <v>402</v>
      </c>
      <c r="AB104" s="79" t="s">
        <v>93</v>
      </c>
      <c r="AC104" s="79" t="s">
        <v>149</v>
      </c>
      <c r="AD104" s="80">
        <v>42457</v>
      </c>
      <c r="AE104" s="80">
        <v>42501</v>
      </c>
      <c r="AF104" s="12" t="str">
        <f t="shared" ca="1" si="17"/>
        <v/>
      </c>
      <c r="AG104" s="24">
        <f t="shared" ca="1" si="18"/>
        <v>254</v>
      </c>
      <c r="AH104" s="12" t="str">
        <f t="shared" ca="1" si="19"/>
        <v/>
      </c>
    </row>
    <row r="105" spans="1:34" ht="25.5" hidden="1" x14ac:dyDescent="0.25">
      <c r="A105" s="78" t="s">
        <v>831</v>
      </c>
      <c r="B105" s="79" t="s">
        <v>830</v>
      </c>
      <c r="C105" s="16" t="s">
        <v>832</v>
      </c>
      <c r="D105" s="16" t="s">
        <v>833</v>
      </c>
      <c r="E105" s="79" t="s">
        <v>834</v>
      </c>
      <c r="F105" s="79" t="s">
        <v>67</v>
      </c>
      <c r="G105" s="18" t="s">
        <v>37</v>
      </c>
      <c r="H105" s="79" t="s">
        <v>814</v>
      </c>
      <c r="I105" s="77">
        <v>40909</v>
      </c>
      <c r="J105" s="8">
        <v>43100</v>
      </c>
      <c r="K105" s="8">
        <v>43100</v>
      </c>
      <c r="L105" s="9">
        <v>20475</v>
      </c>
      <c r="M105" s="9">
        <v>102375</v>
      </c>
      <c r="N105" s="19" t="s">
        <v>39</v>
      </c>
      <c r="O105" s="17" t="s">
        <v>30</v>
      </c>
      <c r="P105" s="34" t="s">
        <v>90</v>
      </c>
      <c r="Q105" s="26">
        <v>42089</v>
      </c>
      <c r="R105" s="83"/>
      <c r="S105" s="10">
        <f t="shared" si="15"/>
        <v>42920</v>
      </c>
      <c r="T105" s="11">
        <f t="shared" si="16"/>
        <v>42980</v>
      </c>
      <c r="U105" s="17" t="s">
        <v>835</v>
      </c>
      <c r="V105" s="16" t="s">
        <v>259</v>
      </c>
      <c r="W105" s="17" t="s">
        <v>260</v>
      </c>
      <c r="X105" s="17" t="s">
        <v>836</v>
      </c>
      <c r="Y105" s="17" t="s">
        <v>42</v>
      </c>
      <c r="Z105" s="19" t="s">
        <v>43</v>
      </c>
      <c r="AA105" s="19">
        <v>46199</v>
      </c>
      <c r="AB105" s="16" t="s">
        <v>1350</v>
      </c>
      <c r="AC105" s="16" t="s">
        <v>72</v>
      </c>
      <c r="AD105" s="23"/>
      <c r="AE105" s="23"/>
      <c r="AF105" s="12" t="str">
        <f t="shared" ca="1" si="17"/>
        <v/>
      </c>
      <c r="AG105" s="24">
        <f t="shared" ca="1" si="18"/>
        <v>345</v>
      </c>
      <c r="AH105" s="12" t="str">
        <f t="shared" ca="1" si="19"/>
        <v/>
      </c>
    </row>
    <row r="106" spans="1:34" ht="51" hidden="1" x14ac:dyDescent="0.25">
      <c r="A106" s="78" t="s">
        <v>497</v>
      </c>
      <c r="B106" s="46" t="s">
        <v>496</v>
      </c>
      <c r="C106" s="16" t="s">
        <v>498</v>
      </c>
      <c r="D106" s="16" t="s">
        <v>499</v>
      </c>
      <c r="E106" s="16" t="s">
        <v>500</v>
      </c>
      <c r="F106" s="79" t="s">
        <v>50</v>
      </c>
      <c r="G106" s="79" t="s">
        <v>51</v>
      </c>
      <c r="H106" s="16" t="s">
        <v>1083</v>
      </c>
      <c r="I106" s="77">
        <v>42342</v>
      </c>
      <c r="J106" s="8">
        <v>42707</v>
      </c>
      <c r="K106" s="77">
        <v>44169</v>
      </c>
      <c r="L106" s="9">
        <v>18999.96</v>
      </c>
      <c r="M106" s="35">
        <v>18999.96</v>
      </c>
      <c r="N106" s="19" t="s">
        <v>39</v>
      </c>
      <c r="O106" s="79" t="s">
        <v>30</v>
      </c>
      <c r="P106" s="81" t="s">
        <v>90</v>
      </c>
      <c r="Q106" s="26">
        <v>42580</v>
      </c>
      <c r="R106" s="43" t="s">
        <v>1244</v>
      </c>
      <c r="S106" s="10">
        <f t="shared" si="15"/>
        <v>42527</v>
      </c>
      <c r="T106" s="11">
        <f t="shared" si="16"/>
        <v>42587</v>
      </c>
      <c r="U106" s="21" t="s">
        <v>501</v>
      </c>
      <c r="V106" s="16" t="s">
        <v>502</v>
      </c>
      <c r="W106" s="17" t="s">
        <v>381</v>
      </c>
      <c r="X106" s="79" t="s">
        <v>503</v>
      </c>
      <c r="Y106" s="39" t="s">
        <v>113</v>
      </c>
      <c r="Z106" s="19" t="s">
        <v>43</v>
      </c>
      <c r="AA106" s="47" t="s">
        <v>402</v>
      </c>
      <c r="AB106" s="79" t="s">
        <v>59</v>
      </c>
      <c r="AC106" s="16" t="s">
        <v>60</v>
      </c>
      <c r="AD106" s="80">
        <v>42528</v>
      </c>
      <c r="AE106" s="80">
        <v>42579</v>
      </c>
      <c r="AF106" s="12" t="str">
        <f t="shared" ca="1" si="17"/>
        <v>ok</v>
      </c>
      <c r="AG106" s="24">
        <f t="shared" ca="1" si="18"/>
        <v>-48</v>
      </c>
      <c r="AH106" s="12" t="str">
        <f t="shared" ca="1" si="19"/>
        <v/>
      </c>
    </row>
    <row r="107" spans="1:34" ht="51" hidden="1" x14ac:dyDescent="0.25">
      <c r="A107" s="27" t="s">
        <v>1222</v>
      </c>
      <c r="B107" s="21" t="s">
        <v>1214</v>
      </c>
      <c r="C107" s="16" t="s">
        <v>1215</v>
      </c>
      <c r="D107" s="16" t="s">
        <v>1232</v>
      </c>
      <c r="E107" s="79" t="s">
        <v>1216</v>
      </c>
      <c r="F107" s="79" t="s">
        <v>194</v>
      </c>
      <c r="G107" s="79" t="s">
        <v>51</v>
      </c>
      <c r="H107" s="79" t="s">
        <v>1223</v>
      </c>
      <c r="I107" s="77">
        <v>42583</v>
      </c>
      <c r="J107" s="8">
        <v>42948</v>
      </c>
      <c r="K107" s="8">
        <v>42948</v>
      </c>
      <c r="L107" s="29">
        <v>18699</v>
      </c>
      <c r="M107" s="49">
        <v>18699</v>
      </c>
      <c r="N107" s="58" t="s">
        <v>39</v>
      </c>
      <c r="O107" s="17" t="s">
        <v>39</v>
      </c>
      <c r="P107" s="90" t="s">
        <v>1271</v>
      </c>
      <c r="Q107" s="26">
        <v>42585</v>
      </c>
      <c r="R107" s="37" t="s">
        <v>1253</v>
      </c>
      <c r="S107" s="10" t="str">
        <f t="shared" si="15"/>
        <v/>
      </c>
      <c r="T107" s="11" t="str">
        <f t="shared" si="16"/>
        <v/>
      </c>
      <c r="U107" s="21" t="s">
        <v>1341</v>
      </c>
      <c r="V107" s="16" t="s">
        <v>198</v>
      </c>
      <c r="W107" s="17" t="s">
        <v>433</v>
      </c>
      <c r="X107" s="79" t="s">
        <v>1276</v>
      </c>
      <c r="Y107" s="17" t="s">
        <v>42</v>
      </c>
      <c r="Z107" s="19" t="s">
        <v>43</v>
      </c>
      <c r="AA107" s="58" t="s">
        <v>1036</v>
      </c>
      <c r="AB107" s="79" t="s">
        <v>93</v>
      </c>
      <c r="AC107" s="16" t="s">
        <v>86</v>
      </c>
      <c r="AD107" s="23"/>
      <c r="AE107" s="23"/>
      <c r="AF107" s="12" t="str">
        <f t="shared" ca="1" si="17"/>
        <v/>
      </c>
      <c r="AG107" s="24" t="str">
        <f t="shared" ca="1" si="18"/>
        <v/>
      </c>
      <c r="AH107" s="12" t="str">
        <f t="shared" ca="1" si="19"/>
        <v/>
      </c>
    </row>
    <row r="108" spans="1:34" ht="25.5" hidden="1" x14ac:dyDescent="0.25">
      <c r="A108" s="78" t="s">
        <v>851</v>
      </c>
      <c r="B108" s="79" t="s">
        <v>850</v>
      </c>
      <c r="C108" s="16" t="s">
        <v>852</v>
      </c>
      <c r="D108" s="16" t="s">
        <v>62</v>
      </c>
      <c r="E108" s="16" t="s">
        <v>853</v>
      </c>
      <c r="F108" s="16" t="s">
        <v>67</v>
      </c>
      <c r="G108" s="18" t="s">
        <v>37</v>
      </c>
      <c r="H108" s="16" t="s">
        <v>150</v>
      </c>
      <c r="I108" s="77">
        <v>42186</v>
      </c>
      <c r="J108" s="8">
        <v>43100</v>
      </c>
      <c r="K108" s="77">
        <v>44012</v>
      </c>
      <c r="L108" s="9">
        <v>16035.36</v>
      </c>
      <c r="M108" s="49">
        <v>40088.32</v>
      </c>
      <c r="N108" s="64" t="s">
        <v>39</v>
      </c>
      <c r="O108" s="79" t="s">
        <v>30</v>
      </c>
      <c r="P108" s="81" t="s">
        <v>90</v>
      </c>
      <c r="Q108" s="26">
        <v>42508</v>
      </c>
      <c r="R108" s="37"/>
      <c r="S108" s="10">
        <f t="shared" si="15"/>
        <v>42920</v>
      </c>
      <c r="T108" s="11">
        <f t="shared" si="16"/>
        <v>42980</v>
      </c>
      <c r="U108" s="79" t="s">
        <v>854</v>
      </c>
      <c r="V108" s="16" t="s">
        <v>259</v>
      </c>
      <c r="W108" s="79" t="s">
        <v>260</v>
      </c>
      <c r="X108" s="79" t="s">
        <v>855</v>
      </c>
      <c r="Y108" s="79" t="s">
        <v>42</v>
      </c>
      <c r="Z108" s="64" t="s">
        <v>43</v>
      </c>
      <c r="AA108" s="64" t="s">
        <v>856</v>
      </c>
      <c r="AB108" s="79" t="s">
        <v>1350</v>
      </c>
      <c r="AC108" s="16" t="s">
        <v>72</v>
      </c>
      <c r="AD108" s="23"/>
      <c r="AE108" s="23"/>
      <c r="AF108" s="12" t="str">
        <f t="shared" ca="1" si="17"/>
        <v/>
      </c>
      <c r="AG108" s="24">
        <f t="shared" ca="1" si="18"/>
        <v>345</v>
      </c>
      <c r="AH108" s="12" t="str">
        <f t="shared" ca="1" si="19"/>
        <v/>
      </c>
    </row>
    <row r="109" spans="1:34" ht="38.25" hidden="1" x14ac:dyDescent="0.25">
      <c r="A109" s="78" t="s">
        <v>880</v>
      </c>
      <c r="B109" s="79" t="s">
        <v>879</v>
      </c>
      <c r="C109" s="16" t="s">
        <v>229</v>
      </c>
      <c r="D109" s="79" t="s">
        <v>230</v>
      </c>
      <c r="E109" s="16" t="s">
        <v>881</v>
      </c>
      <c r="F109" s="16" t="s">
        <v>36</v>
      </c>
      <c r="G109" s="18" t="s">
        <v>37</v>
      </c>
      <c r="H109" s="16" t="s">
        <v>68</v>
      </c>
      <c r="I109" s="7">
        <v>42278</v>
      </c>
      <c r="J109" s="77">
        <v>43191</v>
      </c>
      <c r="K109" s="77">
        <v>44105</v>
      </c>
      <c r="L109" s="9">
        <v>15132.98</v>
      </c>
      <c r="M109" s="9">
        <v>35635.699999999997</v>
      </c>
      <c r="N109" s="64" t="s">
        <v>39</v>
      </c>
      <c r="O109" s="79" t="s">
        <v>30</v>
      </c>
      <c r="P109" s="78" t="s">
        <v>184</v>
      </c>
      <c r="Q109" s="26">
        <v>42499</v>
      </c>
      <c r="R109" s="43" t="s">
        <v>1055</v>
      </c>
      <c r="S109" s="10">
        <f t="shared" si="15"/>
        <v>43011</v>
      </c>
      <c r="T109" s="11">
        <f t="shared" si="16"/>
        <v>43071</v>
      </c>
      <c r="U109" s="79" t="s">
        <v>882</v>
      </c>
      <c r="V109" s="16" t="s">
        <v>41</v>
      </c>
      <c r="W109" s="79" t="s">
        <v>1100</v>
      </c>
      <c r="X109" s="16" t="s">
        <v>1101</v>
      </c>
      <c r="Y109" s="39" t="s">
        <v>42</v>
      </c>
      <c r="Z109" s="64" t="s">
        <v>43</v>
      </c>
      <c r="AA109" s="64">
        <v>90742</v>
      </c>
      <c r="AB109" s="79" t="s">
        <v>1350</v>
      </c>
      <c r="AC109" s="16" t="s">
        <v>44</v>
      </c>
      <c r="AD109" s="23"/>
      <c r="AE109" s="23"/>
      <c r="AF109" s="12" t="str">
        <f t="shared" ca="1" si="17"/>
        <v/>
      </c>
      <c r="AG109" s="24">
        <f t="shared" ca="1" si="18"/>
        <v>436</v>
      </c>
      <c r="AH109" s="12" t="str">
        <f t="shared" ca="1" si="19"/>
        <v/>
      </c>
    </row>
    <row r="110" spans="1:34" ht="25.5" hidden="1" x14ac:dyDescent="0.25">
      <c r="A110" s="78" t="s">
        <v>1388</v>
      </c>
      <c r="B110" s="79" t="s">
        <v>1393</v>
      </c>
      <c r="C110" s="16" t="s">
        <v>1390</v>
      </c>
      <c r="D110" s="79" t="s">
        <v>1392</v>
      </c>
      <c r="E110" s="16" t="s">
        <v>1391</v>
      </c>
      <c r="F110" s="79" t="s">
        <v>317</v>
      </c>
      <c r="G110" s="79" t="s">
        <v>79</v>
      </c>
      <c r="H110" s="16" t="s">
        <v>101</v>
      </c>
      <c r="I110" s="77">
        <v>42633</v>
      </c>
      <c r="J110" s="8">
        <v>42997</v>
      </c>
      <c r="K110" s="77">
        <v>44459</v>
      </c>
      <c r="L110" s="9">
        <v>15120</v>
      </c>
      <c r="M110" s="9">
        <v>15120</v>
      </c>
      <c r="N110" s="84" t="s">
        <v>39</v>
      </c>
      <c r="O110" s="79" t="s">
        <v>30</v>
      </c>
      <c r="P110" s="81" t="s">
        <v>1414</v>
      </c>
      <c r="Q110" s="26">
        <v>42628</v>
      </c>
      <c r="R110" s="37" t="s">
        <v>1328</v>
      </c>
      <c r="S110" s="10">
        <f t="shared" si="15"/>
        <v>42817</v>
      </c>
      <c r="T110" s="11">
        <f t="shared" si="16"/>
        <v>42877</v>
      </c>
      <c r="U110" s="79" t="s">
        <v>273</v>
      </c>
      <c r="V110" s="16" t="s">
        <v>320</v>
      </c>
      <c r="W110" s="79" t="s">
        <v>319</v>
      </c>
      <c r="X110" s="79"/>
      <c r="Y110" s="79"/>
      <c r="Z110" s="64" t="s">
        <v>43</v>
      </c>
      <c r="AA110" s="84" t="s">
        <v>148</v>
      </c>
      <c r="AB110" s="79" t="s">
        <v>1350</v>
      </c>
      <c r="AC110" s="16" t="s">
        <v>86</v>
      </c>
      <c r="AD110" s="23"/>
      <c r="AE110" s="23"/>
      <c r="AF110" s="12" t="str">
        <f t="shared" ca="1" si="17"/>
        <v/>
      </c>
      <c r="AG110" s="24">
        <f t="shared" ca="1" si="18"/>
        <v>242</v>
      </c>
      <c r="AH110" s="12" t="str">
        <f t="shared" ca="1" si="19"/>
        <v/>
      </c>
    </row>
    <row r="111" spans="1:34" ht="63.75" hidden="1" x14ac:dyDescent="0.25">
      <c r="A111" s="15" t="s">
        <v>65</v>
      </c>
      <c r="B111" s="79" t="s">
        <v>64</v>
      </c>
      <c r="C111" s="79" t="s">
        <v>61</v>
      </c>
      <c r="D111" s="79" t="s">
        <v>62</v>
      </c>
      <c r="E111" s="18" t="s">
        <v>66</v>
      </c>
      <c r="F111" s="18" t="s">
        <v>67</v>
      </c>
      <c r="G111" s="18" t="s">
        <v>37</v>
      </c>
      <c r="H111" s="18" t="s">
        <v>68</v>
      </c>
      <c r="I111" s="7">
        <v>40995</v>
      </c>
      <c r="J111" s="8">
        <v>42821</v>
      </c>
      <c r="K111" s="77">
        <v>42821</v>
      </c>
      <c r="L111" s="9">
        <v>13613.1</v>
      </c>
      <c r="M111" s="9">
        <f>15102.49+15102.49+15102.49+15102.49+13613.1</f>
        <v>74023.06</v>
      </c>
      <c r="N111" s="64" t="s">
        <v>39</v>
      </c>
      <c r="O111" s="79" t="s">
        <v>30</v>
      </c>
      <c r="P111" s="78" t="s">
        <v>1407</v>
      </c>
      <c r="Q111" s="26">
        <v>42628</v>
      </c>
      <c r="R111" s="31"/>
      <c r="S111" s="10">
        <f t="shared" si="15"/>
        <v>42641</v>
      </c>
      <c r="T111" s="11">
        <f t="shared" si="16"/>
        <v>42701</v>
      </c>
      <c r="U111" s="79" t="s">
        <v>69</v>
      </c>
      <c r="V111" s="79" t="s">
        <v>259</v>
      </c>
      <c r="W111" s="79" t="s">
        <v>260</v>
      </c>
      <c r="X111" s="79" t="s">
        <v>71</v>
      </c>
      <c r="Y111" s="79" t="s">
        <v>42</v>
      </c>
      <c r="Z111" s="64" t="s">
        <v>43</v>
      </c>
      <c r="AA111" s="64">
        <v>4958</v>
      </c>
      <c r="AB111" s="79" t="s">
        <v>1350</v>
      </c>
      <c r="AC111" s="79" t="s">
        <v>72</v>
      </c>
      <c r="AD111" s="23"/>
      <c r="AE111" s="23"/>
      <c r="AF111" s="12" t="str">
        <f t="shared" ca="1" si="17"/>
        <v>Preparar Manifestação. Está 6 dias atrasado</v>
      </c>
      <c r="AG111" s="24">
        <f t="shared" ca="1" si="18"/>
        <v>66</v>
      </c>
      <c r="AH111" s="12" t="str">
        <f t="shared" ca="1" si="19"/>
        <v/>
      </c>
    </row>
    <row r="112" spans="1:34" ht="25.5" hidden="1" x14ac:dyDescent="0.25">
      <c r="A112" s="78" t="s">
        <v>869</v>
      </c>
      <c r="B112" s="79" t="s">
        <v>1061</v>
      </c>
      <c r="C112" s="16" t="s">
        <v>870</v>
      </c>
      <c r="D112" s="79" t="s">
        <v>871</v>
      </c>
      <c r="E112" s="16" t="s">
        <v>865</v>
      </c>
      <c r="F112" s="16" t="s">
        <v>194</v>
      </c>
      <c r="G112" s="79" t="s">
        <v>51</v>
      </c>
      <c r="H112" s="16" t="s">
        <v>866</v>
      </c>
      <c r="I112" s="77">
        <v>42095</v>
      </c>
      <c r="J112" s="8">
        <v>43190</v>
      </c>
      <c r="K112" s="77">
        <v>43190</v>
      </c>
      <c r="L112" s="9">
        <v>13524</v>
      </c>
      <c r="M112" s="9">
        <v>13524</v>
      </c>
      <c r="N112" s="64" t="s">
        <v>39</v>
      </c>
      <c r="O112" s="16" t="s">
        <v>39</v>
      </c>
      <c r="P112" s="81" t="s">
        <v>90</v>
      </c>
      <c r="Q112" s="26">
        <v>42418</v>
      </c>
      <c r="R112" s="37"/>
      <c r="S112" s="10" t="str">
        <f t="shared" si="15"/>
        <v/>
      </c>
      <c r="T112" s="11" t="str">
        <f t="shared" si="16"/>
        <v/>
      </c>
      <c r="U112" s="79" t="s">
        <v>431</v>
      </c>
      <c r="V112" s="16" t="s">
        <v>432</v>
      </c>
      <c r="W112" s="79" t="s">
        <v>369</v>
      </c>
      <c r="X112" s="79" t="s">
        <v>872</v>
      </c>
      <c r="Y112" s="79" t="s">
        <v>57</v>
      </c>
      <c r="Z112" s="64" t="s">
        <v>200</v>
      </c>
      <c r="AA112" s="64" t="s">
        <v>856</v>
      </c>
      <c r="AB112" s="79" t="s">
        <v>93</v>
      </c>
      <c r="AC112" s="16" t="s">
        <v>201</v>
      </c>
      <c r="AD112" s="23"/>
      <c r="AE112" s="23"/>
      <c r="AF112" s="12" t="str">
        <f t="shared" ca="1" si="17"/>
        <v/>
      </c>
      <c r="AG112" s="24" t="str">
        <f t="shared" ca="1" si="18"/>
        <v/>
      </c>
      <c r="AH112" s="12" t="str">
        <f t="shared" ca="1" si="19"/>
        <v/>
      </c>
    </row>
    <row r="113" spans="1:35" ht="38.25" hidden="1" x14ac:dyDescent="0.25">
      <c r="A113" s="78" t="s">
        <v>743</v>
      </c>
      <c r="B113" s="79" t="s">
        <v>742</v>
      </c>
      <c r="C113" s="16" t="s">
        <v>122</v>
      </c>
      <c r="D113" s="16" t="s">
        <v>279</v>
      </c>
      <c r="E113" s="16" t="s">
        <v>744</v>
      </c>
      <c r="F113" s="16" t="s">
        <v>317</v>
      </c>
      <c r="G113" s="18" t="s">
        <v>37</v>
      </c>
      <c r="H113" s="16" t="s">
        <v>38</v>
      </c>
      <c r="I113" s="77">
        <v>41961</v>
      </c>
      <c r="J113" s="77">
        <v>42872</v>
      </c>
      <c r="K113" s="7">
        <v>43786</v>
      </c>
      <c r="L113" s="9">
        <v>13489.32</v>
      </c>
      <c r="M113" s="9">
        <v>39131.910000000003</v>
      </c>
      <c r="N113" s="64" t="s">
        <v>39</v>
      </c>
      <c r="O113" s="16" t="s">
        <v>30</v>
      </c>
      <c r="P113" s="78" t="s">
        <v>90</v>
      </c>
      <c r="Q113" s="26">
        <v>42440</v>
      </c>
      <c r="R113" s="37" t="s">
        <v>1044</v>
      </c>
      <c r="S113" s="10">
        <f t="shared" si="15"/>
        <v>42692</v>
      </c>
      <c r="T113" s="11">
        <f t="shared" si="16"/>
        <v>42752</v>
      </c>
      <c r="U113" s="85" t="s">
        <v>745</v>
      </c>
      <c r="V113" s="16" t="s">
        <v>319</v>
      </c>
      <c r="W113" s="79" t="s">
        <v>320</v>
      </c>
      <c r="X113" s="80" t="s">
        <v>746</v>
      </c>
      <c r="Y113" s="79" t="s">
        <v>42</v>
      </c>
      <c r="Z113" s="64" t="s">
        <v>43</v>
      </c>
      <c r="AA113" s="64" t="s">
        <v>217</v>
      </c>
      <c r="AB113" s="79" t="s">
        <v>93</v>
      </c>
      <c r="AC113" s="79" t="s">
        <v>86</v>
      </c>
      <c r="AD113" s="23"/>
      <c r="AE113" s="23"/>
      <c r="AF113" s="12" t="str">
        <f t="shared" ca="1" si="17"/>
        <v/>
      </c>
      <c r="AG113" s="24">
        <f t="shared" ca="1" si="18"/>
        <v>117</v>
      </c>
      <c r="AH113" s="12" t="str">
        <f t="shared" ca="1" si="19"/>
        <v/>
      </c>
    </row>
    <row r="114" spans="1:35" ht="51" hidden="1" x14ac:dyDescent="0.25">
      <c r="A114" s="78" t="s">
        <v>32</v>
      </c>
      <c r="B114" s="6" t="s">
        <v>31</v>
      </c>
      <c r="C114" s="6" t="s">
        <v>122</v>
      </c>
      <c r="D114" s="6" t="s">
        <v>34</v>
      </c>
      <c r="E114" s="6" t="s">
        <v>35</v>
      </c>
      <c r="F114" s="6" t="s">
        <v>36</v>
      </c>
      <c r="G114" s="6" t="s">
        <v>37</v>
      </c>
      <c r="H114" s="6" t="s">
        <v>38</v>
      </c>
      <c r="I114" s="77">
        <v>41520</v>
      </c>
      <c r="J114" s="77">
        <v>43346</v>
      </c>
      <c r="K114" s="77">
        <v>43346</v>
      </c>
      <c r="L114" s="9">
        <v>13375.32</v>
      </c>
      <c r="M114" s="9">
        <f>44583.9+33438.3</f>
        <v>78022.200000000012</v>
      </c>
      <c r="N114" s="6" t="s">
        <v>39</v>
      </c>
      <c r="O114" s="6" t="s">
        <v>30</v>
      </c>
      <c r="P114" s="78" t="s">
        <v>90</v>
      </c>
      <c r="Q114" s="80">
        <v>42605</v>
      </c>
      <c r="R114" s="77"/>
      <c r="S114" s="10">
        <f t="shared" si="15"/>
        <v>43166</v>
      </c>
      <c r="T114" s="11">
        <f t="shared" si="16"/>
        <v>43226</v>
      </c>
      <c r="U114" s="6" t="s">
        <v>40</v>
      </c>
      <c r="V114" s="6" t="s">
        <v>41</v>
      </c>
      <c r="W114" s="97" t="s">
        <v>1100</v>
      </c>
      <c r="X114" s="97" t="s">
        <v>1102</v>
      </c>
      <c r="Y114" s="6" t="s">
        <v>42</v>
      </c>
      <c r="Z114" s="6" t="s">
        <v>43</v>
      </c>
      <c r="AA114" s="6">
        <v>4958</v>
      </c>
      <c r="AB114" s="6" t="s">
        <v>1350</v>
      </c>
      <c r="AC114" s="6" t="s">
        <v>44</v>
      </c>
      <c r="AD114" s="70">
        <v>42269</v>
      </c>
      <c r="AE114" s="70">
        <v>42331</v>
      </c>
      <c r="AF114" s="12" t="str">
        <f t="shared" ca="1" si="17"/>
        <v/>
      </c>
      <c r="AG114" s="12">
        <f t="shared" ca="1" si="18"/>
        <v>591</v>
      </c>
      <c r="AH114" s="12" t="str">
        <f t="shared" ca="1" si="19"/>
        <v/>
      </c>
    </row>
    <row r="115" spans="1:35" ht="38.25" hidden="1" x14ac:dyDescent="0.25">
      <c r="A115" s="78" t="s">
        <v>267</v>
      </c>
      <c r="B115" s="79" t="s">
        <v>1057</v>
      </c>
      <c r="C115" s="79" t="s">
        <v>268</v>
      </c>
      <c r="D115" s="79" t="s">
        <v>269</v>
      </c>
      <c r="E115" s="79" t="s">
        <v>270</v>
      </c>
      <c r="F115" s="79" t="s">
        <v>1184</v>
      </c>
      <c r="G115" s="79" t="s">
        <v>51</v>
      </c>
      <c r="H115" s="16" t="s">
        <v>271</v>
      </c>
      <c r="I115" s="77">
        <v>42186</v>
      </c>
      <c r="J115" s="77">
        <v>42917</v>
      </c>
      <c r="K115" s="77">
        <v>44012</v>
      </c>
      <c r="L115" s="9">
        <v>12668.04</v>
      </c>
      <c r="M115" s="9">
        <f>65140+11640+1028.04</f>
        <v>77808.039999999994</v>
      </c>
      <c r="N115" s="19" t="s">
        <v>39</v>
      </c>
      <c r="O115" s="79" t="s">
        <v>30</v>
      </c>
      <c r="P115" s="81" t="s">
        <v>1272</v>
      </c>
      <c r="Q115" s="80">
        <v>42578</v>
      </c>
      <c r="R115" s="81" t="s">
        <v>1366</v>
      </c>
      <c r="S115" s="10">
        <f t="shared" si="15"/>
        <v>42737</v>
      </c>
      <c r="T115" s="11">
        <f t="shared" si="16"/>
        <v>42797</v>
      </c>
      <c r="U115" s="79" t="s">
        <v>431</v>
      </c>
      <c r="V115" s="79" t="s">
        <v>1195</v>
      </c>
      <c r="W115" s="79" t="s">
        <v>1194</v>
      </c>
      <c r="X115" s="79" t="s">
        <v>1193</v>
      </c>
      <c r="Y115" s="79" t="s">
        <v>42</v>
      </c>
      <c r="Z115" s="19" t="s">
        <v>43</v>
      </c>
      <c r="AA115" s="79">
        <v>64684</v>
      </c>
      <c r="AB115" s="79" t="s">
        <v>85</v>
      </c>
      <c r="AC115" s="16" t="s">
        <v>276</v>
      </c>
      <c r="AD115" s="80">
        <v>42354</v>
      </c>
      <c r="AE115" s="23">
        <v>42431</v>
      </c>
      <c r="AF115" s="12" t="str">
        <f t="shared" ca="1" si="17"/>
        <v/>
      </c>
      <c r="AG115" s="24">
        <f t="shared" ca="1" si="18"/>
        <v>162</v>
      </c>
      <c r="AH115" s="12" t="str">
        <f t="shared" ca="1" si="19"/>
        <v/>
      </c>
    </row>
    <row r="116" spans="1:35" ht="76.5" hidden="1" x14ac:dyDescent="0.25">
      <c r="A116" s="78" t="s">
        <v>345</v>
      </c>
      <c r="B116" s="79" t="s">
        <v>344</v>
      </c>
      <c r="C116" s="16" t="s">
        <v>1185</v>
      </c>
      <c r="D116" s="16" t="s">
        <v>346</v>
      </c>
      <c r="E116" s="79" t="s">
        <v>347</v>
      </c>
      <c r="F116" s="79" t="s">
        <v>299</v>
      </c>
      <c r="G116" s="18" t="s">
        <v>37</v>
      </c>
      <c r="H116" s="16" t="s">
        <v>101</v>
      </c>
      <c r="I116" s="77">
        <v>42233</v>
      </c>
      <c r="J116" s="77">
        <v>42964</v>
      </c>
      <c r="K116" s="77">
        <v>44060</v>
      </c>
      <c r="L116" s="9">
        <v>12081.72</v>
      </c>
      <c r="M116" s="9">
        <f>11100+11100+1028.1</f>
        <v>23228.1</v>
      </c>
      <c r="N116" s="19" t="s">
        <v>39</v>
      </c>
      <c r="O116" s="79" t="s">
        <v>30</v>
      </c>
      <c r="P116" s="99" t="s">
        <v>1313</v>
      </c>
      <c r="Q116" s="80">
        <v>42613</v>
      </c>
      <c r="R116" s="54" t="s">
        <v>1351</v>
      </c>
      <c r="S116" s="10">
        <f t="shared" si="15"/>
        <v>42784</v>
      </c>
      <c r="T116" s="11">
        <f t="shared" si="16"/>
        <v>42844</v>
      </c>
      <c r="U116" s="79" t="s">
        <v>348</v>
      </c>
      <c r="V116" s="79" t="s">
        <v>300</v>
      </c>
      <c r="W116" s="79" t="s">
        <v>349</v>
      </c>
      <c r="X116" s="79" t="s">
        <v>350</v>
      </c>
      <c r="Y116" s="39" t="s">
        <v>42</v>
      </c>
      <c r="Z116" s="19" t="s">
        <v>43</v>
      </c>
      <c r="AA116" s="19" t="s">
        <v>114</v>
      </c>
      <c r="AB116" s="79" t="s">
        <v>59</v>
      </c>
      <c r="AC116" s="16" t="s">
        <v>149</v>
      </c>
      <c r="AD116" s="80">
        <v>42419</v>
      </c>
      <c r="AE116" s="80">
        <v>42457</v>
      </c>
      <c r="AF116" s="12" t="str">
        <f t="shared" ca="1" si="17"/>
        <v/>
      </c>
      <c r="AG116" s="24">
        <f t="shared" ca="1" si="18"/>
        <v>209</v>
      </c>
      <c r="AH116" s="12" t="str">
        <f t="shared" ca="1" si="19"/>
        <v/>
      </c>
    </row>
    <row r="117" spans="1:35" ht="76.5" hidden="1" x14ac:dyDescent="0.25">
      <c r="A117" s="78" t="s">
        <v>351</v>
      </c>
      <c r="B117" s="79" t="s">
        <v>344</v>
      </c>
      <c r="C117" s="16" t="s">
        <v>352</v>
      </c>
      <c r="D117" s="79" t="s">
        <v>353</v>
      </c>
      <c r="E117" s="79" t="s">
        <v>354</v>
      </c>
      <c r="F117" s="79" t="s">
        <v>215</v>
      </c>
      <c r="G117" s="18" t="s">
        <v>37</v>
      </c>
      <c r="H117" s="16" t="s">
        <v>101</v>
      </c>
      <c r="I117" s="77">
        <v>42233</v>
      </c>
      <c r="J117" s="77">
        <v>42964</v>
      </c>
      <c r="K117" s="77">
        <v>44060</v>
      </c>
      <c r="L117" s="9">
        <v>11415.599999999999</v>
      </c>
      <c r="M117" s="9">
        <f>10488+10488+976.56</f>
        <v>21952.560000000001</v>
      </c>
      <c r="N117" s="19" t="s">
        <v>39</v>
      </c>
      <c r="O117" s="79" t="s">
        <v>30</v>
      </c>
      <c r="P117" s="44" t="s">
        <v>145</v>
      </c>
      <c r="Q117" s="80">
        <v>42618</v>
      </c>
      <c r="R117" s="54" t="s">
        <v>1351</v>
      </c>
      <c r="S117" s="10">
        <f t="shared" si="15"/>
        <v>42784</v>
      </c>
      <c r="T117" s="11">
        <f t="shared" si="16"/>
        <v>42844</v>
      </c>
      <c r="U117" s="79" t="s">
        <v>355</v>
      </c>
      <c r="V117" s="16" t="s">
        <v>356</v>
      </c>
      <c r="W117" s="79" t="s">
        <v>1087</v>
      </c>
      <c r="X117" s="79" t="s">
        <v>357</v>
      </c>
      <c r="Y117" s="39" t="s">
        <v>42</v>
      </c>
      <c r="Z117" s="19" t="s">
        <v>43</v>
      </c>
      <c r="AA117" s="19" t="s">
        <v>114</v>
      </c>
      <c r="AB117" s="79" t="s">
        <v>1350</v>
      </c>
      <c r="AC117" s="16" t="s">
        <v>149</v>
      </c>
      <c r="AD117" s="80">
        <v>42417</v>
      </c>
      <c r="AE117" s="80">
        <v>42467</v>
      </c>
      <c r="AF117" s="12" t="str">
        <f t="shared" ca="1" si="17"/>
        <v/>
      </c>
      <c r="AG117" s="24">
        <f t="shared" ca="1" si="18"/>
        <v>209</v>
      </c>
      <c r="AH117" s="12" t="str">
        <f t="shared" ca="1" si="19"/>
        <v/>
      </c>
      <c r="AI117" s="69"/>
    </row>
    <row r="118" spans="1:35" ht="51" hidden="1" x14ac:dyDescent="0.25">
      <c r="A118" s="78" t="s">
        <v>1312</v>
      </c>
      <c r="B118" s="79" t="s">
        <v>1317</v>
      </c>
      <c r="C118" s="16" t="s">
        <v>1314</v>
      </c>
      <c r="D118" s="79" t="s">
        <v>1315</v>
      </c>
      <c r="E118" s="16" t="s">
        <v>1316</v>
      </c>
      <c r="F118" s="16" t="s">
        <v>144</v>
      </c>
      <c r="G118" s="79" t="s">
        <v>37</v>
      </c>
      <c r="H118" s="16" t="s">
        <v>183</v>
      </c>
      <c r="I118" s="77">
        <v>42597</v>
      </c>
      <c r="J118" s="77">
        <v>42962</v>
      </c>
      <c r="K118" s="8">
        <v>44423</v>
      </c>
      <c r="L118" s="9">
        <v>11400</v>
      </c>
      <c r="M118" s="9">
        <v>11400</v>
      </c>
      <c r="N118" s="58" t="s">
        <v>39</v>
      </c>
      <c r="O118" s="79" t="s">
        <v>30</v>
      </c>
      <c r="P118" s="90" t="s">
        <v>1313</v>
      </c>
      <c r="Q118" s="80">
        <v>42612</v>
      </c>
      <c r="R118" s="83" t="s">
        <v>1336</v>
      </c>
      <c r="S118" s="10">
        <f t="shared" si="15"/>
        <v>42782</v>
      </c>
      <c r="T118" s="11">
        <f t="shared" si="16"/>
        <v>42842</v>
      </c>
      <c r="U118" s="79" t="s">
        <v>1343</v>
      </c>
      <c r="V118" s="16" t="s">
        <v>151</v>
      </c>
      <c r="W118" s="79" t="s">
        <v>147</v>
      </c>
      <c r="X118" s="79" t="s">
        <v>1335</v>
      </c>
      <c r="Y118" s="79" t="s">
        <v>42</v>
      </c>
      <c r="Z118" s="19" t="s">
        <v>43</v>
      </c>
      <c r="AA118" s="58" t="s">
        <v>1036</v>
      </c>
      <c r="AB118" s="79" t="s">
        <v>93</v>
      </c>
      <c r="AC118" s="16" t="s">
        <v>149</v>
      </c>
      <c r="AD118" s="23"/>
      <c r="AE118" s="23"/>
      <c r="AF118" s="12" t="str">
        <f t="shared" ca="1" si="17"/>
        <v/>
      </c>
      <c r="AG118" s="24">
        <f t="shared" ca="1" si="18"/>
        <v>207</v>
      </c>
      <c r="AH118" s="12" t="str">
        <f t="shared" ca="1" si="19"/>
        <v/>
      </c>
      <c r="AI118" s="69"/>
    </row>
    <row r="119" spans="1:35" ht="38.25" hidden="1" x14ac:dyDescent="0.25">
      <c r="A119" s="78" t="s">
        <v>135</v>
      </c>
      <c r="B119" s="79" t="s">
        <v>123</v>
      </c>
      <c r="C119" s="16" t="s">
        <v>61</v>
      </c>
      <c r="D119" s="16" t="s">
        <v>62</v>
      </c>
      <c r="E119" s="86" t="s">
        <v>125</v>
      </c>
      <c r="F119" s="16" t="s">
        <v>126</v>
      </c>
      <c r="G119" s="18" t="s">
        <v>51</v>
      </c>
      <c r="H119" s="16" t="s">
        <v>68</v>
      </c>
      <c r="I119" s="77">
        <v>41396</v>
      </c>
      <c r="J119" s="77">
        <v>42856</v>
      </c>
      <c r="K119" s="8">
        <v>43221</v>
      </c>
      <c r="L119" s="9">
        <v>8112.26</v>
      </c>
      <c r="M119" s="9">
        <f>6856.92+7075.2+7509.96+8112.26</f>
        <v>29554.339999999997</v>
      </c>
      <c r="N119" s="19" t="s">
        <v>39</v>
      </c>
      <c r="O119" s="79" t="s">
        <v>30</v>
      </c>
      <c r="P119" s="81" t="s">
        <v>90</v>
      </c>
      <c r="Q119" s="80">
        <v>42591</v>
      </c>
      <c r="R119" s="83" t="s">
        <v>1157</v>
      </c>
      <c r="S119" s="10">
        <f t="shared" si="15"/>
        <v>42676</v>
      </c>
      <c r="T119" s="11">
        <f t="shared" si="16"/>
        <v>42736</v>
      </c>
      <c r="U119" s="63" t="s">
        <v>127</v>
      </c>
      <c r="V119" s="16" t="s">
        <v>128</v>
      </c>
      <c r="W119" s="79" t="s">
        <v>129</v>
      </c>
      <c r="X119" s="79" t="s">
        <v>130</v>
      </c>
      <c r="Y119" s="79" t="s">
        <v>57</v>
      </c>
      <c r="Z119" s="19" t="s">
        <v>43</v>
      </c>
      <c r="AA119" s="19">
        <v>46198</v>
      </c>
      <c r="AB119" s="79" t="s">
        <v>1350</v>
      </c>
      <c r="AC119" s="16" t="s">
        <v>60</v>
      </c>
      <c r="AD119" s="23"/>
      <c r="AE119" s="23"/>
      <c r="AF119" s="12" t="str">
        <f t="shared" ca="1" si="17"/>
        <v/>
      </c>
      <c r="AG119" s="24">
        <f t="shared" ca="1" si="18"/>
        <v>101</v>
      </c>
      <c r="AH119" s="12" t="str">
        <f t="shared" ca="1" si="19"/>
        <v/>
      </c>
      <c r="AI119" s="69"/>
    </row>
    <row r="120" spans="1:35" ht="51" hidden="1" x14ac:dyDescent="0.25">
      <c r="A120" s="78" t="s">
        <v>546</v>
      </c>
      <c r="B120" s="79" t="s">
        <v>473</v>
      </c>
      <c r="C120" s="79" t="s">
        <v>225</v>
      </c>
      <c r="D120" s="79" t="s">
        <v>226</v>
      </c>
      <c r="E120" s="79" t="s">
        <v>475</v>
      </c>
      <c r="F120" s="79" t="s">
        <v>126</v>
      </c>
      <c r="G120" s="18" t="s">
        <v>51</v>
      </c>
      <c r="H120" s="79" t="s">
        <v>38</v>
      </c>
      <c r="I120" s="77">
        <v>41255</v>
      </c>
      <c r="J120" s="77">
        <v>43081</v>
      </c>
      <c r="K120" s="8">
        <v>43081</v>
      </c>
      <c r="L120" s="9">
        <v>7755.62</v>
      </c>
      <c r="M120" s="9">
        <f>7755.62+7755.62+7755.62+7755.62+7755.62</f>
        <v>38778.1</v>
      </c>
      <c r="N120" s="19" t="s">
        <v>39</v>
      </c>
      <c r="O120" s="79" t="s">
        <v>30</v>
      </c>
      <c r="P120" s="78" t="s">
        <v>53</v>
      </c>
      <c r="Q120" s="80">
        <v>42599</v>
      </c>
      <c r="R120" s="54" t="s">
        <v>1301</v>
      </c>
      <c r="S120" s="10">
        <f t="shared" si="15"/>
        <v>42901</v>
      </c>
      <c r="T120" s="11">
        <f t="shared" si="16"/>
        <v>42961</v>
      </c>
      <c r="U120" s="63" t="s">
        <v>127</v>
      </c>
      <c r="V120" s="79" t="s">
        <v>128</v>
      </c>
      <c r="W120" s="79" t="s">
        <v>129</v>
      </c>
      <c r="X120" s="79" t="s">
        <v>547</v>
      </c>
      <c r="Y120" s="79" t="s">
        <v>113</v>
      </c>
      <c r="Z120" s="19" t="s">
        <v>43</v>
      </c>
      <c r="AA120" s="19">
        <v>46198</v>
      </c>
      <c r="AB120" s="79" t="s">
        <v>1350</v>
      </c>
      <c r="AC120" s="79" t="s">
        <v>60</v>
      </c>
      <c r="AD120" s="23"/>
      <c r="AE120" s="80">
        <v>42527</v>
      </c>
      <c r="AF120" s="12" t="str">
        <f t="shared" ca="1" si="17"/>
        <v/>
      </c>
      <c r="AG120" s="24">
        <f t="shared" ca="1" si="18"/>
        <v>326</v>
      </c>
      <c r="AH120" s="12" t="str">
        <f t="shared" ca="1" si="19"/>
        <v/>
      </c>
      <c r="AI120" s="69"/>
    </row>
    <row r="121" spans="1:35" ht="51" hidden="1" x14ac:dyDescent="0.25">
      <c r="A121" s="78" t="s">
        <v>420</v>
      </c>
      <c r="B121" s="79" t="s">
        <v>419</v>
      </c>
      <c r="C121" s="79" t="s">
        <v>421</v>
      </c>
      <c r="D121" s="79" t="s">
        <v>422</v>
      </c>
      <c r="E121" s="79" t="s">
        <v>423</v>
      </c>
      <c r="F121" s="79" t="s">
        <v>78</v>
      </c>
      <c r="G121" s="79" t="s">
        <v>79</v>
      </c>
      <c r="H121" s="79" t="s">
        <v>1254</v>
      </c>
      <c r="I121" s="77">
        <v>42284</v>
      </c>
      <c r="J121" s="77">
        <v>42649</v>
      </c>
      <c r="K121" s="8">
        <v>42649</v>
      </c>
      <c r="L121" s="9">
        <v>7344</v>
      </c>
      <c r="M121" s="9">
        <v>7344</v>
      </c>
      <c r="N121" s="19" t="s">
        <v>39</v>
      </c>
      <c r="O121" s="79" t="s">
        <v>39</v>
      </c>
      <c r="P121" s="81" t="s">
        <v>90</v>
      </c>
      <c r="Q121" s="80">
        <v>42590</v>
      </c>
      <c r="R121" s="83" t="s">
        <v>1286</v>
      </c>
      <c r="S121" s="10" t="str">
        <f t="shared" si="15"/>
        <v/>
      </c>
      <c r="T121" s="11" t="str">
        <f t="shared" si="16"/>
        <v/>
      </c>
      <c r="U121" s="79" t="s">
        <v>424</v>
      </c>
      <c r="V121" s="79" t="s">
        <v>116</v>
      </c>
      <c r="W121" s="79" t="s">
        <v>83</v>
      </c>
      <c r="X121" s="79" t="s">
        <v>425</v>
      </c>
      <c r="Y121" s="39" t="s">
        <v>42</v>
      </c>
      <c r="Z121" s="63" t="s">
        <v>43</v>
      </c>
      <c r="AA121" s="63" t="s">
        <v>104</v>
      </c>
      <c r="AB121" s="79" t="s">
        <v>85</v>
      </c>
      <c r="AC121" s="79" t="s">
        <v>86</v>
      </c>
      <c r="AD121" s="23"/>
      <c r="AE121" s="23"/>
      <c r="AF121" s="12" t="str">
        <f t="shared" ca="1" si="17"/>
        <v/>
      </c>
      <c r="AG121" s="24" t="str">
        <f t="shared" ca="1" si="18"/>
        <v/>
      </c>
      <c r="AH121" s="12" t="str">
        <f t="shared" ca="1" si="19"/>
        <v/>
      </c>
      <c r="AI121" s="69"/>
    </row>
    <row r="122" spans="1:35" ht="51" hidden="1" x14ac:dyDescent="0.25">
      <c r="A122" s="78" t="s">
        <v>728</v>
      </c>
      <c r="B122" s="79" t="s">
        <v>727</v>
      </c>
      <c r="C122" s="79" t="s">
        <v>229</v>
      </c>
      <c r="D122" s="79" t="s">
        <v>230</v>
      </c>
      <c r="E122" s="104" t="s">
        <v>729</v>
      </c>
      <c r="F122" s="79" t="s">
        <v>367</v>
      </c>
      <c r="G122" s="18" t="s">
        <v>37</v>
      </c>
      <c r="H122" s="79" t="s">
        <v>38</v>
      </c>
      <c r="I122" s="77">
        <v>40966</v>
      </c>
      <c r="J122" s="77">
        <v>42793</v>
      </c>
      <c r="K122" s="8">
        <v>42793</v>
      </c>
      <c r="L122" s="9">
        <v>4248.6000000000004</v>
      </c>
      <c r="M122" s="9">
        <f>3997.2+3997.2+3997.2+4438.97+4248.6</f>
        <v>20679.169999999998</v>
      </c>
      <c r="N122" s="19" t="s">
        <v>39</v>
      </c>
      <c r="O122" s="79" t="s">
        <v>30</v>
      </c>
      <c r="P122" s="90" t="s">
        <v>1313</v>
      </c>
      <c r="Q122" s="80">
        <v>42619</v>
      </c>
      <c r="R122" s="83" t="s">
        <v>1362</v>
      </c>
      <c r="S122" s="10">
        <f t="shared" si="15"/>
        <v>42613</v>
      </c>
      <c r="T122" s="11">
        <f t="shared" si="16"/>
        <v>42673</v>
      </c>
      <c r="U122" s="63" t="s">
        <v>731</v>
      </c>
      <c r="V122" s="79" t="s">
        <v>1278</v>
      </c>
      <c r="W122" s="79" t="s">
        <v>1021</v>
      </c>
      <c r="X122" s="79" t="s">
        <v>1279</v>
      </c>
      <c r="Y122" s="39" t="s">
        <v>42</v>
      </c>
      <c r="Z122" s="19" t="s">
        <v>43</v>
      </c>
      <c r="AA122" s="19">
        <v>4958</v>
      </c>
      <c r="AB122" s="79" t="s">
        <v>93</v>
      </c>
      <c r="AC122" s="79" t="s">
        <v>86</v>
      </c>
      <c r="AD122" s="23">
        <v>42592</v>
      </c>
      <c r="AE122" s="23">
        <v>42618</v>
      </c>
      <c r="AF122" s="12" t="str">
        <f t="shared" ca="1" si="17"/>
        <v>ok</v>
      </c>
      <c r="AG122" s="24">
        <f t="shared" ca="1" si="18"/>
        <v>38</v>
      </c>
      <c r="AH122" s="12" t="str">
        <f t="shared" ca="1" si="19"/>
        <v/>
      </c>
      <c r="AI122" s="69"/>
    </row>
    <row r="123" spans="1:35" ht="51" hidden="1" x14ac:dyDescent="0.25">
      <c r="A123" s="78" t="s">
        <v>906</v>
      </c>
      <c r="B123" s="79" t="s">
        <v>905</v>
      </c>
      <c r="C123" s="79" t="s">
        <v>229</v>
      </c>
      <c r="D123" s="79" t="s">
        <v>230</v>
      </c>
      <c r="E123" s="79" t="s">
        <v>907</v>
      </c>
      <c r="F123" s="79" t="s">
        <v>367</v>
      </c>
      <c r="G123" s="18" t="s">
        <v>37</v>
      </c>
      <c r="H123" s="79" t="s">
        <v>68</v>
      </c>
      <c r="I123" s="77">
        <v>41518</v>
      </c>
      <c r="J123" s="77">
        <v>43344</v>
      </c>
      <c r="K123" s="8">
        <v>43344</v>
      </c>
      <c r="L123" s="9">
        <v>4110.72</v>
      </c>
      <c r="M123" s="9">
        <f>11163.6+10928.28</f>
        <v>22091.88</v>
      </c>
      <c r="N123" s="19" t="s">
        <v>39</v>
      </c>
      <c r="O123" s="79" t="s">
        <v>30</v>
      </c>
      <c r="P123" s="90" t="s">
        <v>1274</v>
      </c>
      <c r="Q123" s="80">
        <v>42601</v>
      </c>
      <c r="R123" s="83"/>
      <c r="S123" s="10">
        <f t="shared" si="15"/>
        <v>43164</v>
      </c>
      <c r="T123" s="11">
        <f t="shared" si="16"/>
        <v>43224</v>
      </c>
      <c r="U123" s="79" t="s">
        <v>908</v>
      </c>
      <c r="V123" s="79" t="s">
        <v>1278</v>
      </c>
      <c r="W123" s="79" t="s">
        <v>1302</v>
      </c>
      <c r="X123" s="79" t="s">
        <v>1303</v>
      </c>
      <c r="Y123" s="79" t="s">
        <v>42</v>
      </c>
      <c r="Z123" s="19" t="s">
        <v>43</v>
      </c>
      <c r="AA123" s="64">
        <v>64683</v>
      </c>
      <c r="AB123" s="79" t="s">
        <v>93</v>
      </c>
      <c r="AC123" s="79" t="s">
        <v>86</v>
      </c>
      <c r="AD123" s="23"/>
      <c r="AE123" s="23"/>
      <c r="AF123" s="12" t="str">
        <f t="shared" ca="1" si="17"/>
        <v/>
      </c>
      <c r="AG123" s="24">
        <f t="shared" ca="1" si="18"/>
        <v>589</v>
      </c>
      <c r="AH123" s="12" t="str">
        <f t="shared" ca="1" si="19"/>
        <v/>
      </c>
      <c r="AI123" s="69"/>
    </row>
    <row r="124" spans="1:35" ht="38.25" hidden="1" x14ac:dyDescent="0.25">
      <c r="A124" s="78" t="s">
        <v>1166</v>
      </c>
      <c r="B124" s="79" t="s">
        <v>1168</v>
      </c>
      <c r="C124" s="79" t="s">
        <v>1167</v>
      </c>
      <c r="D124" s="79" t="s">
        <v>1176</v>
      </c>
      <c r="E124" s="79" t="s">
        <v>1171</v>
      </c>
      <c r="F124" s="79" t="s">
        <v>1170</v>
      </c>
      <c r="G124" s="79" t="s">
        <v>51</v>
      </c>
      <c r="H124" s="79" t="s">
        <v>1169</v>
      </c>
      <c r="I124" s="77">
        <v>42552</v>
      </c>
      <c r="J124" s="77">
        <v>42917</v>
      </c>
      <c r="K124" s="8">
        <v>44378</v>
      </c>
      <c r="L124" s="9">
        <v>2600</v>
      </c>
      <c r="M124" s="9">
        <v>2600</v>
      </c>
      <c r="N124" s="58" t="s">
        <v>39</v>
      </c>
      <c r="O124" s="79" t="s">
        <v>30</v>
      </c>
      <c r="P124" s="81" t="s">
        <v>90</v>
      </c>
      <c r="Q124" s="80">
        <v>42573</v>
      </c>
      <c r="R124" s="83" t="s">
        <v>1217</v>
      </c>
      <c r="S124" s="10">
        <f t="shared" si="15"/>
        <v>42737</v>
      </c>
      <c r="T124" s="11">
        <f t="shared" si="16"/>
        <v>42797</v>
      </c>
      <c r="U124" s="79" t="s">
        <v>1213</v>
      </c>
      <c r="V124" s="79" t="s">
        <v>1180</v>
      </c>
      <c r="W124" s="79" t="s">
        <v>1181</v>
      </c>
      <c r="X124" s="79" t="s">
        <v>1179</v>
      </c>
      <c r="Y124" s="79" t="s">
        <v>42</v>
      </c>
      <c r="Z124" s="19" t="s">
        <v>43</v>
      </c>
      <c r="AA124" s="62" t="s">
        <v>1036</v>
      </c>
      <c r="AB124" s="79" t="s">
        <v>85</v>
      </c>
      <c r="AC124" s="79" t="s">
        <v>44</v>
      </c>
      <c r="AD124" s="23"/>
      <c r="AE124" s="23"/>
      <c r="AF124" s="12" t="str">
        <f t="shared" ca="1" si="17"/>
        <v/>
      </c>
      <c r="AG124" s="24">
        <f t="shared" ca="1" si="18"/>
        <v>162</v>
      </c>
      <c r="AH124" s="12" t="str">
        <f t="shared" ca="1" si="19"/>
        <v/>
      </c>
      <c r="AI124" s="69"/>
    </row>
    <row r="125" spans="1:35" ht="38.25" hidden="1" x14ac:dyDescent="0.25">
      <c r="A125" s="78" t="s">
        <v>1280</v>
      </c>
      <c r="B125" s="79" t="s">
        <v>1281</v>
      </c>
      <c r="C125" s="79" t="s">
        <v>1372</v>
      </c>
      <c r="D125" s="79" t="s">
        <v>1282</v>
      </c>
      <c r="E125" s="79" t="s">
        <v>1283</v>
      </c>
      <c r="F125" s="79" t="s">
        <v>78</v>
      </c>
      <c r="G125" s="79" t="s">
        <v>79</v>
      </c>
      <c r="H125" s="79" t="s">
        <v>1284</v>
      </c>
      <c r="I125" s="77">
        <v>42585</v>
      </c>
      <c r="J125" s="77">
        <v>42950</v>
      </c>
      <c r="K125" s="8">
        <v>44411</v>
      </c>
      <c r="L125" s="9">
        <v>2500</v>
      </c>
      <c r="M125" s="9">
        <v>2500</v>
      </c>
      <c r="N125" s="58" t="s">
        <v>39</v>
      </c>
      <c r="O125" s="79" t="s">
        <v>30</v>
      </c>
      <c r="P125" s="90" t="s">
        <v>1313</v>
      </c>
      <c r="Q125" s="80">
        <v>42621</v>
      </c>
      <c r="R125" s="83" t="s">
        <v>1328</v>
      </c>
      <c r="S125" s="10">
        <f t="shared" si="15"/>
        <v>42770</v>
      </c>
      <c r="T125" s="11">
        <f t="shared" si="16"/>
        <v>42830</v>
      </c>
      <c r="U125" s="79" t="s">
        <v>1376</v>
      </c>
      <c r="V125" s="79" t="s">
        <v>1373</v>
      </c>
      <c r="W125" s="79" t="s">
        <v>115</v>
      </c>
      <c r="X125" s="79" t="s">
        <v>1374</v>
      </c>
      <c r="Y125" s="79"/>
      <c r="Z125" s="58" t="s">
        <v>43</v>
      </c>
      <c r="AA125" s="108" t="s">
        <v>566</v>
      </c>
      <c r="AB125" s="79" t="s">
        <v>85</v>
      </c>
      <c r="AC125" s="79" t="s">
        <v>86</v>
      </c>
      <c r="AD125" s="23"/>
      <c r="AE125" s="23"/>
      <c r="AF125" s="12" t="str">
        <f t="shared" ca="1" si="17"/>
        <v/>
      </c>
      <c r="AG125" s="24">
        <f t="shared" ca="1" si="18"/>
        <v>195</v>
      </c>
      <c r="AH125" s="12" t="str">
        <f t="shared" ca="1" si="19"/>
        <v/>
      </c>
      <c r="AI125" s="69"/>
    </row>
    <row r="126" spans="1:35" ht="38.25" hidden="1" x14ac:dyDescent="0.25">
      <c r="A126" s="78" t="s">
        <v>938</v>
      </c>
      <c r="B126" s="79" t="s">
        <v>937</v>
      </c>
      <c r="C126" s="79" t="s">
        <v>939</v>
      </c>
      <c r="D126" s="79" t="s">
        <v>940</v>
      </c>
      <c r="E126" s="79" t="s">
        <v>941</v>
      </c>
      <c r="F126" s="79" t="s">
        <v>942</v>
      </c>
      <c r="G126" s="18" t="s">
        <v>943</v>
      </c>
      <c r="H126" s="79" t="s">
        <v>944</v>
      </c>
      <c r="I126" s="77">
        <v>41820</v>
      </c>
      <c r="J126" s="77">
        <v>43645</v>
      </c>
      <c r="K126" s="8">
        <v>43645</v>
      </c>
      <c r="L126" s="9">
        <v>2400</v>
      </c>
      <c r="M126" s="9">
        <v>12000</v>
      </c>
      <c r="N126" s="19" t="s">
        <v>39</v>
      </c>
      <c r="O126" s="79" t="s">
        <v>39</v>
      </c>
      <c r="P126" s="34" t="s">
        <v>90</v>
      </c>
      <c r="Q126" s="80">
        <v>42038</v>
      </c>
      <c r="R126" s="83"/>
      <c r="S126" s="10" t="str">
        <f t="shared" si="15"/>
        <v/>
      </c>
      <c r="T126" s="11" t="str">
        <f t="shared" si="16"/>
        <v/>
      </c>
      <c r="U126" s="79" t="s">
        <v>945</v>
      </c>
      <c r="V126" s="79" t="s">
        <v>946</v>
      </c>
      <c r="W126" s="79" t="s">
        <v>947</v>
      </c>
      <c r="X126" s="79" t="s">
        <v>948</v>
      </c>
      <c r="Y126" s="79" t="s">
        <v>42</v>
      </c>
      <c r="Z126" s="19" t="s">
        <v>43</v>
      </c>
      <c r="AA126" s="64" t="s">
        <v>558</v>
      </c>
      <c r="AB126" s="18" t="s">
        <v>93</v>
      </c>
      <c r="AC126" s="79" t="s">
        <v>201</v>
      </c>
      <c r="AD126" s="23"/>
      <c r="AE126" s="23"/>
      <c r="AF126" s="12" t="str">
        <f t="shared" ca="1" si="17"/>
        <v/>
      </c>
      <c r="AG126" s="24" t="str">
        <f t="shared" ca="1" si="18"/>
        <v/>
      </c>
      <c r="AH126" s="12" t="str">
        <f t="shared" ca="1" si="19"/>
        <v/>
      </c>
      <c r="AI126" s="69"/>
    </row>
    <row r="127" spans="1:35" ht="38.25" hidden="1" x14ac:dyDescent="0.25">
      <c r="A127" s="78" t="s">
        <v>1076</v>
      </c>
      <c r="B127" s="79" t="s">
        <v>1074</v>
      </c>
      <c r="C127" s="79" t="s">
        <v>1071</v>
      </c>
      <c r="D127" s="79" t="s">
        <v>1072</v>
      </c>
      <c r="E127" s="79" t="s">
        <v>1073</v>
      </c>
      <c r="F127" s="79" t="s">
        <v>78</v>
      </c>
      <c r="G127" s="79" t="s">
        <v>79</v>
      </c>
      <c r="H127" s="79" t="s">
        <v>1075</v>
      </c>
      <c r="I127" s="77">
        <v>42464</v>
      </c>
      <c r="J127" s="77">
        <v>42647</v>
      </c>
      <c r="K127" s="8">
        <v>42647</v>
      </c>
      <c r="L127" s="9">
        <v>2200</v>
      </c>
      <c r="M127" s="9">
        <v>2200</v>
      </c>
      <c r="N127" s="58" t="s">
        <v>39</v>
      </c>
      <c r="O127" s="79" t="s">
        <v>39</v>
      </c>
      <c r="P127" s="81" t="s">
        <v>90</v>
      </c>
      <c r="Q127" s="80">
        <v>42495</v>
      </c>
      <c r="R127" s="83" t="s">
        <v>1203</v>
      </c>
      <c r="S127" s="10" t="str">
        <f t="shared" si="15"/>
        <v/>
      </c>
      <c r="T127" s="11" t="str">
        <f t="shared" si="16"/>
        <v/>
      </c>
      <c r="U127" s="79" t="s">
        <v>1111</v>
      </c>
      <c r="V127" s="79" t="s">
        <v>1077</v>
      </c>
      <c r="W127" s="79" t="s">
        <v>1078</v>
      </c>
      <c r="X127" s="79" t="s">
        <v>1079</v>
      </c>
      <c r="Y127" s="79" t="s">
        <v>42</v>
      </c>
      <c r="Z127" s="19" t="s">
        <v>43</v>
      </c>
      <c r="AA127" s="108" t="s">
        <v>566</v>
      </c>
      <c r="AB127" s="79" t="s">
        <v>85</v>
      </c>
      <c r="AC127" s="79" t="s">
        <v>86</v>
      </c>
      <c r="AD127" s="23"/>
      <c r="AE127" s="23"/>
      <c r="AF127" s="12" t="str">
        <f t="shared" ca="1" si="17"/>
        <v/>
      </c>
      <c r="AG127" s="24" t="str">
        <f t="shared" ca="1" si="18"/>
        <v/>
      </c>
      <c r="AH127" s="12" t="str">
        <f t="shared" ca="1" si="19"/>
        <v/>
      </c>
      <c r="AI127" s="69"/>
    </row>
    <row r="128" spans="1:35" ht="51" hidden="1" x14ac:dyDescent="0.25">
      <c r="A128" s="78" t="s">
        <v>1081</v>
      </c>
      <c r="B128" s="79" t="s">
        <v>1082</v>
      </c>
      <c r="C128" s="79" t="s">
        <v>1084</v>
      </c>
      <c r="D128" s="79" t="s">
        <v>1085</v>
      </c>
      <c r="E128" s="79" t="s">
        <v>1086</v>
      </c>
      <c r="F128" s="79" t="s">
        <v>317</v>
      </c>
      <c r="G128" s="79" t="s">
        <v>37</v>
      </c>
      <c r="H128" s="79" t="s">
        <v>1083</v>
      </c>
      <c r="I128" s="77">
        <v>42473</v>
      </c>
      <c r="J128" s="77">
        <v>42838</v>
      </c>
      <c r="K128" s="8">
        <v>44299</v>
      </c>
      <c r="L128" s="9">
        <v>1500</v>
      </c>
      <c r="M128" s="9">
        <v>1500</v>
      </c>
      <c r="N128" s="58" t="s">
        <v>39</v>
      </c>
      <c r="O128" s="79" t="s">
        <v>30</v>
      </c>
      <c r="P128" s="81" t="s">
        <v>1275</v>
      </c>
      <c r="Q128" s="80">
        <v>42578</v>
      </c>
      <c r="R128" s="83" t="s">
        <v>1129</v>
      </c>
      <c r="S128" s="10">
        <f t="shared" si="15"/>
        <v>42658</v>
      </c>
      <c r="T128" s="11">
        <f t="shared" si="16"/>
        <v>42718</v>
      </c>
      <c r="U128" s="106" t="s">
        <v>1130</v>
      </c>
      <c r="V128" s="79" t="s">
        <v>319</v>
      </c>
      <c r="W128" s="79" t="s">
        <v>320</v>
      </c>
      <c r="X128" s="79" t="s">
        <v>1243</v>
      </c>
      <c r="Y128" s="79" t="s">
        <v>42</v>
      </c>
      <c r="Z128" s="19" t="s">
        <v>43</v>
      </c>
      <c r="AA128" s="108" t="s">
        <v>1036</v>
      </c>
      <c r="AB128" s="79" t="s">
        <v>93</v>
      </c>
      <c r="AC128" s="79" t="s">
        <v>86</v>
      </c>
      <c r="AD128" s="23"/>
      <c r="AE128" s="23"/>
      <c r="AF128" s="12" t="str">
        <f t="shared" ca="1" si="17"/>
        <v/>
      </c>
      <c r="AG128" s="24">
        <f t="shared" ca="1" si="18"/>
        <v>83</v>
      </c>
      <c r="AH128" s="12" t="str">
        <f t="shared" ca="1" si="19"/>
        <v/>
      </c>
      <c r="AI128" s="69"/>
    </row>
    <row r="129" spans="1:35" ht="38.25" hidden="1" x14ac:dyDescent="0.25">
      <c r="A129" s="78" t="s">
        <v>777</v>
      </c>
      <c r="B129" s="79" t="s">
        <v>776</v>
      </c>
      <c r="C129" s="79" t="s">
        <v>778</v>
      </c>
      <c r="D129" s="79" t="s">
        <v>779</v>
      </c>
      <c r="E129" s="79" t="s">
        <v>780</v>
      </c>
      <c r="F129" s="79" t="s">
        <v>1170</v>
      </c>
      <c r="G129" s="18" t="s">
        <v>51</v>
      </c>
      <c r="H129" s="79" t="s">
        <v>781</v>
      </c>
      <c r="I129" s="77">
        <v>42277</v>
      </c>
      <c r="J129" s="77">
        <v>43007</v>
      </c>
      <c r="K129" s="8">
        <v>43007</v>
      </c>
      <c r="L129" s="9">
        <v>0</v>
      </c>
      <c r="M129" s="9">
        <v>351200</v>
      </c>
      <c r="N129" s="19" t="s">
        <v>39</v>
      </c>
      <c r="O129" s="79" t="s">
        <v>39</v>
      </c>
      <c r="P129" s="81" t="s">
        <v>1325</v>
      </c>
      <c r="Q129" s="80">
        <v>42597</v>
      </c>
      <c r="R129" s="54"/>
      <c r="S129" s="10" t="str">
        <f t="shared" si="15"/>
        <v/>
      </c>
      <c r="T129" s="11" t="str">
        <f t="shared" si="16"/>
        <v/>
      </c>
      <c r="U129" s="79" t="s">
        <v>431</v>
      </c>
      <c r="V129" s="79" t="s">
        <v>782</v>
      </c>
      <c r="W129" s="79" t="s">
        <v>783</v>
      </c>
      <c r="X129" s="79" t="s">
        <v>784</v>
      </c>
      <c r="Y129" s="39" t="s">
        <v>42</v>
      </c>
      <c r="Z129" s="19" t="s">
        <v>272</v>
      </c>
      <c r="AA129" s="19" t="s">
        <v>272</v>
      </c>
      <c r="AB129" s="79" t="s">
        <v>85</v>
      </c>
      <c r="AC129" s="79" t="s">
        <v>44</v>
      </c>
      <c r="AD129" s="23"/>
      <c r="AE129" s="23"/>
      <c r="AF129" s="12" t="str">
        <f t="shared" ca="1" si="17"/>
        <v/>
      </c>
      <c r="AG129" s="24" t="str">
        <f t="shared" ca="1" si="18"/>
        <v/>
      </c>
      <c r="AH129" s="12" t="str">
        <f t="shared" ca="1" si="19"/>
        <v/>
      </c>
      <c r="AI129" s="69"/>
    </row>
    <row r="130" spans="1:35" ht="25.5" hidden="1" x14ac:dyDescent="0.25">
      <c r="A130" s="78" t="s">
        <v>786</v>
      </c>
      <c r="B130" s="79" t="s">
        <v>785</v>
      </c>
      <c r="C130" s="79" t="s">
        <v>778</v>
      </c>
      <c r="D130" s="79" t="s">
        <v>779</v>
      </c>
      <c r="E130" s="79" t="s">
        <v>787</v>
      </c>
      <c r="F130" s="79" t="s">
        <v>1170</v>
      </c>
      <c r="G130" s="79" t="s">
        <v>51</v>
      </c>
      <c r="H130" s="79" t="s">
        <v>788</v>
      </c>
      <c r="I130" s="77">
        <v>42300</v>
      </c>
      <c r="J130" s="77">
        <v>43030</v>
      </c>
      <c r="K130" s="77">
        <v>43030</v>
      </c>
      <c r="L130" s="9">
        <v>0</v>
      </c>
      <c r="M130" s="9">
        <v>1998000</v>
      </c>
      <c r="N130" s="19" t="s">
        <v>39</v>
      </c>
      <c r="O130" s="79" t="s">
        <v>39</v>
      </c>
      <c r="P130" s="78" t="s">
        <v>306</v>
      </c>
      <c r="Q130" s="80">
        <v>42381</v>
      </c>
      <c r="R130" s="54" t="s">
        <v>1068</v>
      </c>
      <c r="S130" s="10" t="str">
        <f t="shared" si="15"/>
        <v/>
      </c>
      <c r="T130" s="11" t="str">
        <f t="shared" ref="T130:T134" si="20">IF(S130="","",(J130-120))</f>
        <v/>
      </c>
      <c r="U130" s="79" t="s">
        <v>431</v>
      </c>
      <c r="V130" s="79" t="s">
        <v>164</v>
      </c>
      <c r="W130" s="79" t="s">
        <v>783</v>
      </c>
      <c r="X130" s="79" t="s">
        <v>789</v>
      </c>
      <c r="Y130" s="79" t="s">
        <v>42</v>
      </c>
      <c r="Z130" s="19"/>
      <c r="AA130" s="64"/>
      <c r="AB130" s="18" t="s">
        <v>93</v>
      </c>
      <c r="AC130" s="79" t="s">
        <v>44</v>
      </c>
      <c r="AD130" s="23"/>
      <c r="AE130" s="23"/>
      <c r="AF130" s="12" t="str">
        <f t="shared" ref="AF130:AF155" ca="1" si="21">IF(S130="","",IF((S130-TODAY())&gt;15,"",IF(AND(AE130="",AD130="",(S130-TODAY())&lt;16),(CONCATENATE("Preparar Manifestação. ","Está ",(S130-TODAY())," dias atrasado")),IF(AND(AE130="",AD130&gt;1),(CONCATENATE("Faltam ",(T130-TODAY())," para finalizar o prazo")),"ok"))))</f>
        <v/>
      </c>
      <c r="AG130" s="24" t="str">
        <f t="shared" ref="AG130:AG155" ca="1" si="22">IF(T130="","",+T130-TODAY())</f>
        <v/>
      </c>
      <c r="AH130" s="12" t="str">
        <f t="shared" ref="AH130:AH155" ca="1" si="23">IF(AF130="ok","",IF(AG130&lt;0,"Excedido",IF(AND(AG130&gt;=0,AG130&lt;21),"Urgente",IF(AND(AG130&gt;=21,AG130&lt;=40),"Atenção",IF(AND(AG130&gt;40,AG130&lt;=60),"Normal","")))))</f>
        <v/>
      </c>
      <c r="AI130" s="69"/>
    </row>
    <row r="131" spans="1:35" ht="51" hidden="1" x14ac:dyDescent="0.25">
      <c r="A131" s="78" t="s">
        <v>791</v>
      </c>
      <c r="B131" s="79" t="s">
        <v>790</v>
      </c>
      <c r="C131" s="79" t="s">
        <v>792</v>
      </c>
      <c r="D131" s="79" t="s">
        <v>793</v>
      </c>
      <c r="E131" s="79" t="s">
        <v>794</v>
      </c>
      <c r="F131" s="79" t="s">
        <v>194</v>
      </c>
      <c r="G131" s="18" t="s">
        <v>51</v>
      </c>
      <c r="H131" s="79" t="s">
        <v>795</v>
      </c>
      <c r="I131" s="77">
        <v>41974</v>
      </c>
      <c r="J131" s="77">
        <v>43069</v>
      </c>
      <c r="K131" s="77">
        <v>43069</v>
      </c>
      <c r="L131" s="9">
        <v>0</v>
      </c>
      <c r="M131" s="9">
        <v>674800</v>
      </c>
      <c r="N131" s="19" t="s">
        <v>39</v>
      </c>
      <c r="O131" s="79" t="s">
        <v>39</v>
      </c>
      <c r="P131" s="34" t="s">
        <v>90</v>
      </c>
      <c r="Q131" s="80">
        <v>42251</v>
      </c>
      <c r="R131" s="54" t="s">
        <v>1162</v>
      </c>
      <c r="S131" s="10" t="str">
        <f t="shared" si="15"/>
        <v/>
      </c>
      <c r="T131" s="11" t="str">
        <f t="shared" si="20"/>
        <v/>
      </c>
      <c r="U131" s="79" t="s">
        <v>431</v>
      </c>
      <c r="V131" s="79" t="s">
        <v>651</v>
      </c>
      <c r="W131" s="79" t="s">
        <v>197</v>
      </c>
      <c r="X131" s="79" t="s">
        <v>796</v>
      </c>
      <c r="Y131" s="39" t="s">
        <v>57</v>
      </c>
      <c r="Z131" s="19" t="s">
        <v>43</v>
      </c>
      <c r="AA131" s="19" t="s">
        <v>558</v>
      </c>
      <c r="AB131" s="79" t="s">
        <v>93</v>
      </c>
      <c r="AC131" s="79" t="s">
        <v>201</v>
      </c>
      <c r="AD131" s="23"/>
      <c r="AE131" s="23"/>
      <c r="AF131" s="12" t="str">
        <f t="shared" ca="1" si="21"/>
        <v/>
      </c>
      <c r="AG131" s="24" t="str">
        <f t="shared" ca="1" si="22"/>
        <v/>
      </c>
      <c r="AH131" s="12" t="str">
        <f t="shared" ca="1" si="23"/>
        <v/>
      </c>
      <c r="AI131" s="69"/>
    </row>
    <row r="132" spans="1:35" ht="38.25" hidden="1" x14ac:dyDescent="0.25">
      <c r="A132" s="78" t="s">
        <v>798</v>
      </c>
      <c r="B132" s="79" t="s">
        <v>797</v>
      </c>
      <c r="C132" s="79" t="s">
        <v>463</v>
      </c>
      <c r="D132" s="79" t="s">
        <v>464</v>
      </c>
      <c r="E132" s="79" t="s">
        <v>799</v>
      </c>
      <c r="F132" s="79" t="s">
        <v>194</v>
      </c>
      <c r="G132" s="79" t="s">
        <v>51</v>
      </c>
      <c r="H132" s="79" t="s">
        <v>800</v>
      </c>
      <c r="I132" s="77">
        <v>41624</v>
      </c>
      <c r="J132" s="77">
        <v>43084</v>
      </c>
      <c r="K132" s="77">
        <v>43084</v>
      </c>
      <c r="L132" s="9">
        <v>0</v>
      </c>
      <c r="M132" s="9">
        <v>13498355.130000001</v>
      </c>
      <c r="N132" s="19" t="s">
        <v>39</v>
      </c>
      <c r="O132" s="79" t="s">
        <v>39</v>
      </c>
      <c r="P132" s="81" t="s">
        <v>90</v>
      </c>
      <c r="Q132" s="80">
        <v>42191</v>
      </c>
      <c r="R132" s="83"/>
      <c r="S132" s="10" t="str">
        <f t="shared" si="15"/>
        <v/>
      </c>
      <c r="T132" s="11" t="str">
        <f t="shared" si="20"/>
        <v/>
      </c>
      <c r="U132" s="79" t="s">
        <v>431</v>
      </c>
      <c r="V132" s="79" t="s">
        <v>197</v>
      </c>
      <c r="W132" s="79" t="s">
        <v>198</v>
      </c>
      <c r="X132" s="79" t="s">
        <v>801</v>
      </c>
      <c r="Y132" s="39" t="s">
        <v>57</v>
      </c>
      <c r="Z132" s="19" t="s">
        <v>43</v>
      </c>
      <c r="AA132" s="19">
        <v>64684</v>
      </c>
      <c r="AB132" s="18" t="s">
        <v>93</v>
      </c>
      <c r="AC132" s="79" t="s">
        <v>201</v>
      </c>
      <c r="AD132" s="23"/>
      <c r="AE132" s="23"/>
      <c r="AF132" s="12" t="str">
        <f t="shared" ca="1" si="21"/>
        <v/>
      </c>
      <c r="AG132" s="24" t="str">
        <f t="shared" ca="1" si="22"/>
        <v/>
      </c>
      <c r="AH132" s="12" t="str">
        <f t="shared" ca="1" si="23"/>
        <v/>
      </c>
      <c r="AI132" s="69"/>
    </row>
    <row r="133" spans="1:35" ht="51" hidden="1" x14ac:dyDescent="0.25">
      <c r="A133" s="78" t="s">
        <v>873</v>
      </c>
      <c r="B133" s="79" t="s">
        <v>1062</v>
      </c>
      <c r="C133" s="79" t="s">
        <v>874</v>
      </c>
      <c r="D133" s="79" t="s">
        <v>875</v>
      </c>
      <c r="E133" s="79" t="s">
        <v>876</v>
      </c>
      <c r="F133" s="79" t="s">
        <v>194</v>
      </c>
      <c r="G133" s="79" t="s">
        <v>51</v>
      </c>
      <c r="H133" s="79" t="s">
        <v>877</v>
      </c>
      <c r="I133" s="77">
        <v>42004</v>
      </c>
      <c r="J133" s="77">
        <v>43190</v>
      </c>
      <c r="K133" s="77">
        <v>44196</v>
      </c>
      <c r="L133" s="9">
        <v>0</v>
      </c>
      <c r="M133" s="9">
        <v>2296000</v>
      </c>
      <c r="N133" s="19" t="s">
        <v>39</v>
      </c>
      <c r="O133" s="79" t="s">
        <v>39</v>
      </c>
      <c r="P133" s="78" t="s">
        <v>1355</v>
      </c>
      <c r="Q133" s="80">
        <v>42614</v>
      </c>
      <c r="R133" s="83"/>
      <c r="S133" s="10" t="str">
        <f t="shared" si="15"/>
        <v/>
      </c>
      <c r="T133" s="11" t="str">
        <f t="shared" si="20"/>
        <v/>
      </c>
      <c r="U133" s="79" t="s">
        <v>431</v>
      </c>
      <c r="V133" s="79" t="s">
        <v>198</v>
      </c>
      <c r="W133" s="79" t="s">
        <v>867</v>
      </c>
      <c r="X133" s="79" t="s">
        <v>878</v>
      </c>
      <c r="Y133" s="79" t="s">
        <v>42</v>
      </c>
      <c r="Z133" s="19" t="s">
        <v>43</v>
      </c>
      <c r="AA133" s="64" t="s">
        <v>558</v>
      </c>
      <c r="AB133" s="79" t="s">
        <v>93</v>
      </c>
      <c r="AC133" s="79" t="s">
        <v>201</v>
      </c>
      <c r="AD133" s="23"/>
      <c r="AE133" s="23"/>
      <c r="AF133" s="12" t="str">
        <f t="shared" ca="1" si="21"/>
        <v/>
      </c>
      <c r="AG133" s="24" t="str">
        <f t="shared" ca="1" si="22"/>
        <v/>
      </c>
      <c r="AH133" s="12" t="str">
        <f t="shared" ca="1" si="23"/>
        <v/>
      </c>
      <c r="AI133" s="69"/>
    </row>
    <row r="134" spans="1:35" ht="51" hidden="1" x14ac:dyDescent="0.25">
      <c r="A134" s="78" t="s">
        <v>1010</v>
      </c>
      <c r="B134" s="79" t="s">
        <v>1009</v>
      </c>
      <c r="C134" s="79" t="s">
        <v>1011</v>
      </c>
      <c r="D134" s="79" t="s">
        <v>1012</v>
      </c>
      <c r="E134" s="79" t="s">
        <v>1013</v>
      </c>
      <c r="F134" s="79" t="s">
        <v>1184</v>
      </c>
      <c r="G134" s="79" t="s">
        <v>51</v>
      </c>
      <c r="H134" s="79" t="s">
        <v>1014</v>
      </c>
      <c r="I134" s="77">
        <v>37363</v>
      </c>
      <c r="J134" s="77">
        <v>46493</v>
      </c>
      <c r="K134" s="77">
        <v>46493</v>
      </c>
      <c r="L134" s="9">
        <v>0</v>
      </c>
      <c r="M134" s="84">
        <v>0</v>
      </c>
      <c r="N134" s="58" t="s">
        <v>39</v>
      </c>
      <c r="O134" s="79" t="s">
        <v>39</v>
      </c>
      <c r="P134" s="81"/>
      <c r="Q134" s="80"/>
      <c r="R134" s="83" t="s">
        <v>1015</v>
      </c>
      <c r="S134" s="10" t="str">
        <f t="shared" si="15"/>
        <v/>
      </c>
      <c r="T134" s="11" t="str">
        <f t="shared" si="20"/>
        <v/>
      </c>
      <c r="U134" s="79" t="s">
        <v>431</v>
      </c>
      <c r="V134" s="79" t="s">
        <v>1016</v>
      </c>
      <c r="W134" s="79" t="s">
        <v>1017</v>
      </c>
      <c r="X134" s="79" t="s">
        <v>1018</v>
      </c>
      <c r="Y134" s="79" t="s">
        <v>42</v>
      </c>
      <c r="Z134" s="58" t="s">
        <v>272</v>
      </c>
      <c r="AA134" s="66" t="s">
        <v>272</v>
      </c>
      <c r="AB134" s="79" t="s">
        <v>85</v>
      </c>
      <c r="AC134" s="79" t="s">
        <v>276</v>
      </c>
      <c r="AD134" s="23"/>
      <c r="AE134" s="23"/>
      <c r="AF134" s="12" t="str">
        <f t="shared" ca="1" si="21"/>
        <v/>
      </c>
      <c r="AG134" s="24" t="str">
        <f t="shared" ca="1" si="22"/>
        <v/>
      </c>
      <c r="AH134" s="12" t="str">
        <f t="shared" ca="1" si="23"/>
        <v/>
      </c>
      <c r="AI134" s="69"/>
    </row>
    <row r="135" spans="1:35" hidden="1" x14ac:dyDescent="0.25">
      <c r="A135" s="63"/>
      <c r="B135" s="65"/>
      <c r="C135" s="16"/>
      <c r="D135" s="16"/>
      <c r="E135" s="16"/>
      <c r="F135" s="16"/>
      <c r="G135" s="18"/>
      <c r="H135" s="16"/>
      <c r="I135" s="20"/>
      <c r="J135" s="20"/>
      <c r="K135" s="65"/>
      <c r="L135" s="66"/>
      <c r="M135" s="66"/>
      <c r="N135" s="19"/>
      <c r="O135" s="16"/>
      <c r="P135" s="67"/>
      <c r="Q135" s="20"/>
      <c r="R135" s="68"/>
      <c r="S135" s="10"/>
      <c r="T135" s="11"/>
      <c r="U135" s="65"/>
      <c r="V135" s="65"/>
      <c r="W135" s="65"/>
      <c r="X135" s="65"/>
      <c r="Y135" s="65"/>
      <c r="Z135" s="19"/>
      <c r="AA135" s="19"/>
      <c r="AB135" s="65"/>
      <c r="AC135" s="65"/>
      <c r="AD135" s="23"/>
      <c r="AE135" s="23"/>
      <c r="AF135" s="12" t="str">
        <f t="shared" ca="1" si="21"/>
        <v/>
      </c>
      <c r="AG135" s="24" t="str">
        <f t="shared" ca="1" si="22"/>
        <v/>
      </c>
      <c r="AH135" s="12" t="str">
        <f t="shared" ca="1" si="23"/>
        <v/>
      </c>
      <c r="AI135" s="69"/>
    </row>
    <row r="136" spans="1:35" hidden="1" x14ac:dyDescent="0.25">
      <c r="A136" s="63"/>
      <c r="B136" s="65"/>
      <c r="C136" s="16"/>
      <c r="D136" s="16"/>
      <c r="E136" s="16"/>
      <c r="F136" s="16"/>
      <c r="G136" s="18"/>
      <c r="H136" s="16"/>
      <c r="I136" s="20"/>
      <c r="J136" s="20"/>
      <c r="K136" s="65"/>
      <c r="L136" s="66"/>
      <c r="M136" s="66"/>
      <c r="N136" s="19"/>
      <c r="O136" s="16"/>
      <c r="P136" s="67"/>
      <c r="Q136" s="20"/>
      <c r="R136" s="68"/>
      <c r="S136" s="10"/>
      <c r="T136" s="11"/>
      <c r="U136" s="65"/>
      <c r="V136" s="65"/>
      <c r="W136" s="65"/>
      <c r="X136" s="65"/>
      <c r="Y136" s="65"/>
      <c r="Z136" s="19"/>
      <c r="AA136" s="19"/>
      <c r="AB136" s="65"/>
      <c r="AC136" s="65"/>
      <c r="AD136" s="23"/>
      <c r="AE136" s="23"/>
      <c r="AF136" s="12" t="str">
        <f t="shared" ca="1" si="21"/>
        <v/>
      </c>
      <c r="AG136" s="24" t="str">
        <f t="shared" ca="1" si="22"/>
        <v/>
      </c>
      <c r="AH136" s="12" t="str">
        <f t="shared" ca="1" si="23"/>
        <v/>
      </c>
      <c r="AI136" s="69"/>
    </row>
    <row r="137" spans="1:35" hidden="1" x14ac:dyDescent="0.25">
      <c r="A137" s="63"/>
      <c r="B137" s="65"/>
      <c r="C137" s="16"/>
      <c r="D137" s="16"/>
      <c r="E137" s="16"/>
      <c r="F137" s="16"/>
      <c r="G137" s="18"/>
      <c r="H137" s="16"/>
      <c r="I137" s="20"/>
      <c r="J137" s="20"/>
      <c r="K137" s="65"/>
      <c r="L137" s="66"/>
      <c r="M137" s="66"/>
      <c r="N137" s="19"/>
      <c r="O137" s="16"/>
      <c r="P137" s="67"/>
      <c r="Q137" s="20"/>
      <c r="R137" s="68"/>
      <c r="S137" s="10"/>
      <c r="T137" s="11"/>
      <c r="U137" s="65"/>
      <c r="V137" s="65"/>
      <c r="W137" s="65"/>
      <c r="X137" s="65"/>
      <c r="Y137" s="65"/>
      <c r="Z137" s="19"/>
      <c r="AA137" s="19"/>
      <c r="AB137" s="65"/>
      <c r="AC137" s="65"/>
      <c r="AD137" s="23"/>
      <c r="AE137" s="23"/>
      <c r="AF137" s="12" t="str">
        <f t="shared" ca="1" si="21"/>
        <v/>
      </c>
      <c r="AG137" s="24" t="str">
        <f t="shared" ca="1" si="22"/>
        <v/>
      </c>
      <c r="AH137" s="12" t="str">
        <f t="shared" ca="1" si="23"/>
        <v/>
      </c>
      <c r="AI137" s="69"/>
    </row>
    <row r="138" spans="1:35" hidden="1" x14ac:dyDescent="0.25">
      <c r="A138" s="63"/>
      <c r="B138" s="65"/>
      <c r="C138" s="16"/>
      <c r="D138" s="16"/>
      <c r="E138" s="16"/>
      <c r="F138" s="16"/>
      <c r="G138" s="18"/>
      <c r="H138" s="16"/>
      <c r="I138" s="20"/>
      <c r="J138" s="20"/>
      <c r="K138" s="65"/>
      <c r="L138" s="66"/>
      <c r="M138" s="66"/>
      <c r="N138" s="19"/>
      <c r="O138" s="16"/>
      <c r="P138" s="67"/>
      <c r="Q138" s="20"/>
      <c r="R138" s="68"/>
      <c r="S138" s="10"/>
      <c r="T138" s="11"/>
      <c r="U138" s="65"/>
      <c r="V138" s="65"/>
      <c r="W138" s="65"/>
      <c r="X138" s="65"/>
      <c r="Y138" s="65"/>
      <c r="Z138" s="19"/>
      <c r="AA138" s="19"/>
      <c r="AB138" s="65"/>
      <c r="AC138" s="65"/>
      <c r="AD138" s="23"/>
      <c r="AE138" s="23"/>
      <c r="AF138" s="12" t="str">
        <f t="shared" ca="1" si="21"/>
        <v/>
      </c>
      <c r="AG138" s="24" t="str">
        <f t="shared" ca="1" si="22"/>
        <v/>
      </c>
      <c r="AH138" s="12" t="str">
        <f t="shared" ca="1" si="23"/>
        <v/>
      </c>
      <c r="AI138" s="69"/>
    </row>
    <row r="139" spans="1:35" hidden="1" x14ac:dyDescent="0.25">
      <c r="A139" s="63"/>
      <c r="B139" s="65"/>
      <c r="C139" s="16"/>
      <c r="D139" s="16"/>
      <c r="E139" s="16"/>
      <c r="F139" s="16"/>
      <c r="G139" s="18"/>
      <c r="H139" s="16"/>
      <c r="I139" s="20"/>
      <c r="J139" s="20"/>
      <c r="K139" s="65"/>
      <c r="L139" s="66"/>
      <c r="M139" s="66"/>
      <c r="N139" s="19"/>
      <c r="O139" s="16"/>
      <c r="P139" s="67"/>
      <c r="Q139" s="20"/>
      <c r="R139" s="68"/>
      <c r="S139" s="10"/>
      <c r="T139" s="11"/>
      <c r="U139" s="65"/>
      <c r="V139" s="65"/>
      <c r="W139" s="65"/>
      <c r="X139" s="65"/>
      <c r="Y139" s="65"/>
      <c r="Z139" s="19"/>
      <c r="AA139" s="19"/>
      <c r="AB139" s="65"/>
      <c r="AC139" s="65"/>
      <c r="AD139" s="23"/>
      <c r="AE139" s="23"/>
      <c r="AF139" s="12" t="str">
        <f t="shared" ca="1" si="21"/>
        <v/>
      </c>
      <c r="AG139" s="24" t="str">
        <f t="shared" ca="1" si="22"/>
        <v/>
      </c>
      <c r="AH139" s="12" t="str">
        <f t="shared" ca="1" si="23"/>
        <v/>
      </c>
      <c r="AI139" s="69"/>
    </row>
    <row r="140" spans="1:35" hidden="1" x14ac:dyDescent="0.25">
      <c r="A140" s="63"/>
      <c r="B140" s="65"/>
      <c r="C140" s="16"/>
      <c r="D140" s="16"/>
      <c r="E140" s="16"/>
      <c r="F140" s="16"/>
      <c r="G140" s="18"/>
      <c r="H140" s="16"/>
      <c r="I140" s="20"/>
      <c r="J140" s="20"/>
      <c r="K140" s="65"/>
      <c r="L140" s="66"/>
      <c r="M140" s="66"/>
      <c r="N140" s="19"/>
      <c r="O140" s="16"/>
      <c r="P140" s="67"/>
      <c r="Q140" s="20"/>
      <c r="R140" s="68"/>
      <c r="S140" s="10"/>
      <c r="T140" s="11"/>
      <c r="U140" s="65"/>
      <c r="V140" s="65"/>
      <c r="W140" s="65"/>
      <c r="X140" s="65"/>
      <c r="Y140" s="65"/>
      <c r="Z140" s="19"/>
      <c r="AA140" s="19"/>
      <c r="AB140" s="65"/>
      <c r="AC140" s="65"/>
      <c r="AD140" s="23"/>
      <c r="AE140" s="23"/>
      <c r="AF140" s="12" t="str">
        <f t="shared" ca="1" si="21"/>
        <v/>
      </c>
      <c r="AG140" s="24" t="str">
        <f t="shared" ca="1" si="22"/>
        <v/>
      </c>
      <c r="AH140" s="12" t="str">
        <f t="shared" ca="1" si="23"/>
        <v/>
      </c>
      <c r="AI140" s="69"/>
    </row>
    <row r="141" spans="1:35" hidden="1" x14ac:dyDescent="0.25">
      <c r="A141" s="63"/>
      <c r="B141" s="65"/>
      <c r="C141" s="16"/>
      <c r="D141" s="16"/>
      <c r="E141" s="16"/>
      <c r="F141" s="16"/>
      <c r="G141" s="18"/>
      <c r="H141" s="16"/>
      <c r="I141" s="20"/>
      <c r="J141" s="20"/>
      <c r="K141" s="65"/>
      <c r="L141" s="66"/>
      <c r="M141" s="66"/>
      <c r="N141" s="19"/>
      <c r="O141" s="16"/>
      <c r="P141" s="67"/>
      <c r="Q141" s="20"/>
      <c r="R141" s="68"/>
      <c r="S141" s="10"/>
      <c r="T141" s="11"/>
      <c r="U141" s="65"/>
      <c r="V141" s="65"/>
      <c r="W141" s="65"/>
      <c r="X141" s="65"/>
      <c r="Y141" s="65"/>
      <c r="Z141" s="19"/>
      <c r="AA141" s="19"/>
      <c r="AB141" s="65"/>
      <c r="AC141" s="65"/>
      <c r="AD141" s="23"/>
      <c r="AE141" s="23"/>
      <c r="AF141" s="12" t="str">
        <f t="shared" ca="1" si="21"/>
        <v/>
      </c>
      <c r="AG141" s="24" t="str">
        <f t="shared" ca="1" si="22"/>
        <v/>
      </c>
      <c r="AH141" s="12" t="str">
        <f t="shared" ca="1" si="23"/>
        <v/>
      </c>
      <c r="AI141" s="69"/>
    </row>
    <row r="142" spans="1:35" hidden="1" x14ac:dyDescent="0.25">
      <c r="A142" s="63"/>
      <c r="B142" s="65"/>
      <c r="C142" s="16"/>
      <c r="D142" s="16"/>
      <c r="E142" s="16"/>
      <c r="F142" s="16"/>
      <c r="G142" s="18"/>
      <c r="H142" s="16"/>
      <c r="I142" s="20"/>
      <c r="J142" s="20"/>
      <c r="K142" s="65"/>
      <c r="L142" s="66"/>
      <c r="M142" s="66"/>
      <c r="N142" s="19"/>
      <c r="O142" s="16"/>
      <c r="P142" s="67"/>
      <c r="Q142" s="20"/>
      <c r="R142" s="68"/>
      <c r="S142" s="10"/>
      <c r="T142" s="11"/>
      <c r="U142" s="65"/>
      <c r="V142" s="65"/>
      <c r="W142" s="65"/>
      <c r="X142" s="65"/>
      <c r="Y142" s="65"/>
      <c r="Z142" s="19"/>
      <c r="AA142" s="19"/>
      <c r="AB142" s="65"/>
      <c r="AC142" s="65"/>
      <c r="AD142" s="23"/>
      <c r="AE142" s="23"/>
      <c r="AF142" s="12" t="str">
        <f t="shared" ca="1" si="21"/>
        <v/>
      </c>
      <c r="AG142" s="24" t="str">
        <f t="shared" ca="1" si="22"/>
        <v/>
      </c>
      <c r="AH142" s="12" t="str">
        <f t="shared" ca="1" si="23"/>
        <v/>
      </c>
      <c r="AI142" s="69"/>
    </row>
    <row r="143" spans="1:35" hidden="1" x14ac:dyDescent="0.25">
      <c r="A143" s="63"/>
      <c r="B143" s="65"/>
      <c r="C143" s="16"/>
      <c r="D143" s="16"/>
      <c r="E143" s="16"/>
      <c r="F143" s="16"/>
      <c r="G143" s="18"/>
      <c r="H143" s="16"/>
      <c r="I143" s="20"/>
      <c r="J143" s="20"/>
      <c r="K143" s="65"/>
      <c r="L143" s="66"/>
      <c r="M143" s="66"/>
      <c r="N143" s="19"/>
      <c r="O143" s="16"/>
      <c r="P143" s="67"/>
      <c r="Q143" s="20"/>
      <c r="R143" s="68"/>
      <c r="S143" s="10"/>
      <c r="T143" s="11"/>
      <c r="U143" s="65"/>
      <c r="V143" s="65"/>
      <c r="W143" s="65"/>
      <c r="X143" s="65"/>
      <c r="Y143" s="65"/>
      <c r="Z143" s="19"/>
      <c r="AA143" s="19"/>
      <c r="AB143" s="65"/>
      <c r="AC143" s="65"/>
      <c r="AD143" s="23"/>
      <c r="AE143" s="23"/>
      <c r="AF143" s="12" t="str">
        <f t="shared" ca="1" si="21"/>
        <v/>
      </c>
      <c r="AG143" s="24" t="str">
        <f t="shared" ca="1" si="22"/>
        <v/>
      </c>
      <c r="AH143" s="12" t="str">
        <f t="shared" ca="1" si="23"/>
        <v/>
      </c>
      <c r="AI143" s="69"/>
    </row>
    <row r="144" spans="1:35" hidden="1" x14ac:dyDescent="0.25">
      <c r="A144" s="63"/>
      <c r="B144" s="65"/>
      <c r="C144" s="16"/>
      <c r="D144" s="16"/>
      <c r="E144" s="16"/>
      <c r="F144" s="16"/>
      <c r="G144" s="18"/>
      <c r="H144" s="16"/>
      <c r="I144" s="20"/>
      <c r="J144" s="20"/>
      <c r="K144" s="65"/>
      <c r="L144" s="66"/>
      <c r="M144" s="66"/>
      <c r="N144" s="19"/>
      <c r="O144" s="16"/>
      <c r="P144" s="67"/>
      <c r="Q144" s="20"/>
      <c r="R144" s="68"/>
      <c r="S144" s="10"/>
      <c r="T144" s="11"/>
      <c r="U144" s="65"/>
      <c r="V144" s="65"/>
      <c r="W144" s="65"/>
      <c r="X144" s="65"/>
      <c r="Y144" s="65"/>
      <c r="Z144" s="19"/>
      <c r="AA144" s="19"/>
      <c r="AB144" s="65"/>
      <c r="AC144" s="65"/>
      <c r="AD144" s="23"/>
      <c r="AE144" s="23"/>
      <c r="AF144" s="12" t="str">
        <f t="shared" ca="1" si="21"/>
        <v/>
      </c>
      <c r="AG144" s="24" t="str">
        <f t="shared" ca="1" si="22"/>
        <v/>
      </c>
      <c r="AH144" s="12" t="str">
        <f t="shared" ca="1" si="23"/>
        <v/>
      </c>
      <c r="AI144" s="69"/>
    </row>
    <row r="145" spans="1:35" hidden="1" x14ac:dyDescent="0.25">
      <c r="A145" s="63"/>
      <c r="B145" s="65"/>
      <c r="C145" s="16"/>
      <c r="D145" s="16"/>
      <c r="E145" s="16"/>
      <c r="F145" s="16"/>
      <c r="G145" s="18"/>
      <c r="H145" s="16"/>
      <c r="I145" s="20"/>
      <c r="J145" s="20"/>
      <c r="K145" s="65"/>
      <c r="L145" s="66"/>
      <c r="M145" s="66"/>
      <c r="N145" s="19"/>
      <c r="O145" s="16"/>
      <c r="P145" s="67"/>
      <c r="Q145" s="20"/>
      <c r="R145" s="68"/>
      <c r="S145" s="10"/>
      <c r="T145" s="11"/>
      <c r="U145" s="65"/>
      <c r="V145" s="65"/>
      <c r="W145" s="65"/>
      <c r="X145" s="65"/>
      <c r="Y145" s="65"/>
      <c r="Z145" s="19"/>
      <c r="AA145" s="19"/>
      <c r="AB145" s="65"/>
      <c r="AC145" s="65"/>
      <c r="AD145" s="23"/>
      <c r="AE145" s="23"/>
      <c r="AF145" s="12" t="str">
        <f t="shared" ca="1" si="21"/>
        <v/>
      </c>
      <c r="AG145" s="24" t="str">
        <f t="shared" ca="1" si="22"/>
        <v/>
      </c>
      <c r="AH145" s="12" t="str">
        <f t="shared" ca="1" si="23"/>
        <v/>
      </c>
      <c r="AI145" s="69"/>
    </row>
    <row r="146" spans="1:35" hidden="1" x14ac:dyDescent="0.25">
      <c r="A146" s="63"/>
      <c r="B146" s="65"/>
      <c r="C146" s="16"/>
      <c r="D146" s="16"/>
      <c r="E146" s="16"/>
      <c r="F146" s="16"/>
      <c r="G146" s="18"/>
      <c r="H146" s="16"/>
      <c r="I146" s="20"/>
      <c r="J146" s="20"/>
      <c r="K146" s="65"/>
      <c r="L146" s="66"/>
      <c r="M146" s="66"/>
      <c r="N146" s="19"/>
      <c r="O146" s="16"/>
      <c r="P146" s="67"/>
      <c r="Q146" s="20"/>
      <c r="R146" s="68"/>
      <c r="S146" s="10"/>
      <c r="T146" s="11"/>
      <c r="U146" s="65"/>
      <c r="V146" s="65"/>
      <c r="W146" s="65"/>
      <c r="X146" s="65"/>
      <c r="Y146" s="65"/>
      <c r="Z146" s="19"/>
      <c r="AA146" s="19"/>
      <c r="AB146" s="65"/>
      <c r="AC146" s="65"/>
      <c r="AD146" s="23"/>
      <c r="AE146" s="23"/>
      <c r="AF146" s="12" t="str">
        <f t="shared" ca="1" si="21"/>
        <v/>
      </c>
      <c r="AG146" s="24" t="str">
        <f t="shared" ca="1" si="22"/>
        <v/>
      </c>
      <c r="AH146" s="12" t="str">
        <f t="shared" ca="1" si="23"/>
        <v/>
      </c>
      <c r="AI146" s="69"/>
    </row>
    <row r="147" spans="1:35" hidden="1" x14ac:dyDescent="0.25">
      <c r="A147" s="63"/>
      <c r="B147" s="65"/>
      <c r="C147" s="16"/>
      <c r="D147" s="16"/>
      <c r="E147" s="16"/>
      <c r="F147" s="16"/>
      <c r="G147" s="18"/>
      <c r="H147" s="16"/>
      <c r="I147" s="20"/>
      <c r="J147" s="20"/>
      <c r="K147" s="65"/>
      <c r="L147" s="66"/>
      <c r="M147" s="66"/>
      <c r="N147" s="19"/>
      <c r="O147" s="16"/>
      <c r="P147" s="67"/>
      <c r="Q147" s="20"/>
      <c r="R147" s="68"/>
      <c r="S147" s="10"/>
      <c r="T147" s="11"/>
      <c r="U147" s="65"/>
      <c r="V147" s="65"/>
      <c r="W147" s="65"/>
      <c r="X147" s="65"/>
      <c r="Y147" s="65"/>
      <c r="Z147" s="19"/>
      <c r="AA147" s="19"/>
      <c r="AB147" s="65"/>
      <c r="AC147" s="65"/>
      <c r="AD147" s="23"/>
      <c r="AE147" s="23"/>
      <c r="AF147" s="12" t="str">
        <f t="shared" ca="1" si="21"/>
        <v/>
      </c>
      <c r="AG147" s="24" t="str">
        <f t="shared" ca="1" si="22"/>
        <v/>
      </c>
      <c r="AH147" s="12" t="str">
        <f t="shared" ca="1" si="23"/>
        <v/>
      </c>
      <c r="AI147" s="69"/>
    </row>
    <row r="148" spans="1:35" hidden="1" x14ac:dyDescent="0.25">
      <c r="A148" s="63"/>
      <c r="B148" s="65"/>
      <c r="C148" s="16"/>
      <c r="D148" s="16"/>
      <c r="E148" s="16"/>
      <c r="F148" s="16"/>
      <c r="G148" s="18"/>
      <c r="H148" s="16"/>
      <c r="I148" s="20"/>
      <c r="J148" s="20"/>
      <c r="K148" s="65"/>
      <c r="L148" s="66"/>
      <c r="M148" s="66"/>
      <c r="N148" s="19"/>
      <c r="O148" s="16"/>
      <c r="P148" s="67"/>
      <c r="Q148" s="20"/>
      <c r="R148" s="68"/>
      <c r="S148" s="10"/>
      <c r="T148" s="11"/>
      <c r="U148" s="65"/>
      <c r="V148" s="65"/>
      <c r="W148" s="65"/>
      <c r="X148" s="65"/>
      <c r="Y148" s="65"/>
      <c r="Z148" s="19"/>
      <c r="AA148" s="19"/>
      <c r="AB148" s="65"/>
      <c r="AC148" s="65"/>
      <c r="AD148" s="23"/>
      <c r="AE148" s="23"/>
      <c r="AF148" s="12" t="str">
        <f t="shared" ca="1" si="21"/>
        <v/>
      </c>
      <c r="AG148" s="24" t="str">
        <f t="shared" ca="1" si="22"/>
        <v/>
      </c>
      <c r="AH148" s="12" t="str">
        <f t="shared" ca="1" si="23"/>
        <v/>
      </c>
      <c r="AI148" s="69"/>
    </row>
    <row r="149" spans="1:35" hidden="1" x14ac:dyDescent="0.25">
      <c r="A149" s="63"/>
      <c r="B149" s="65"/>
      <c r="C149" s="16"/>
      <c r="D149" s="16"/>
      <c r="E149" s="16"/>
      <c r="F149" s="16"/>
      <c r="G149" s="18"/>
      <c r="H149" s="16"/>
      <c r="I149" s="20"/>
      <c r="J149" s="20"/>
      <c r="K149" s="65"/>
      <c r="L149" s="66"/>
      <c r="M149" s="66"/>
      <c r="N149" s="19"/>
      <c r="O149" s="16"/>
      <c r="P149" s="67"/>
      <c r="Q149" s="20"/>
      <c r="R149" s="68"/>
      <c r="S149" s="10"/>
      <c r="T149" s="11"/>
      <c r="U149" s="65"/>
      <c r="V149" s="65"/>
      <c r="W149" s="65"/>
      <c r="X149" s="65"/>
      <c r="Y149" s="65"/>
      <c r="Z149" s="19"/>
      <c r="AA149" s="19"/>
      <c r="AB149" s="65"/>
      <c r="AC149" s="65"/>
      <c r="AD149" s="23"/>
      <c r="AE149" s="23"/>
      <c r="AF149" s="12" t="str">
        <f t="shared" ca="1" si="21"/>
        <v/>
      </c>
      <c r="AG149" s="24" t="str">
        <f t="shared" ca="1" si="22"/>
        <v/>
      </c>
      <c r="AH149" s="12" t="str">
        <f t="shared" ca="1" si="23"/>
        <v/>
      </c>
      <c r="AI149" s="69"/>
    </row>
    <row r="150" spans="1:35" hidden="1" x14ac:dyDescent="0.25">
      <c r="A150" s="63"/>
      <c r="B150" s="65"/>
      <c r="C150" s="16"/>
      <c r="D150" s="16"/>
      <c r="E150" s="16"/>
      <c r="F150" s="16"/>
      <c r="G150" s="18"/>
      <c r="H150" s="16"/>
      <c r="I150" s="20"/>
      <c r="J150" s="20"/>
      <c r="K150" s="65"/>
      <c r="L150" s="66"/>
      <c r="M150" s="66"/>
      <c r="N150" s="19"/>
      <c r="O150" s="16"/>
      <c r="P150" s="67"/>
      <c r="Q150" s="20"/>
      <c r="R150" s="68"/>
      <c r="S150" s="10"/>
      <c r="T150" s="11"/>
      <c r="U150" s="65"/>
      <c r="V150" s="65"/>
      <c r="W150" s="65"/>
      <c r="X150" s="65"/>
      <c r="Y150" s="65"/>
      <c r="Z150" s="19"/>
      <c r="AA150" s="19"/>
      <c r="AB150" s="65"/>
      <c r="AC150" s="65"/>
      <c r="AD150" s="23"/>
      <c r="AE150" s="23"/>
      <c r="AF150" s="12" t="str">
        <f t="shared" ca="1" si="21"/>
        <v/>
      </c>
      <c r="AG150" s="24" t="str">
        <f t="shared" ca="1" si="22"/>
        <v/>
      </c>
      <c r="AH150" s="12" t="str">
        <f t="shared" ca="1" si="23"/>
        <v/>
      </c>
      <c r="AI150" s="69"/>
    </row>
    <row r="151" spans="1:35" hidden="1" x14ac:dyDescent="0.25">
      <c r="A151" s="63"/>
      <c r="B151" s="65"/>
      <c r="C151" s="16"/>
      <c r="D151" s="16"/>
      <c r="E151" s="16"/>
      <c r="F151" s="16"/>
      <c r="G151" s="18"/>
      <c r="H151" s="16"/>
      <c r="I151" s="20"/>
      <c r="J151" s="20"/>
      <c r="K151" s="65"/>
      <c r="L151" s="66"/>
      <c r="M151" s="66"/>
      <c r="N151" s="19"/>
      <c r="O151" s="16"/>
      <c r="P151" s="67"/>
      <c r="Q151" s="20"/>
      <c r="R151" s="68"/>
      <c r="S151" s="10"/>
      <c r="T151" s="11"/>
      <c r="U151" s="65"/>
      <c r="V151" s="65"/>
      <c r="W151" s="65"/>
      <c r="X151" s="65"/>
      <c r="Y151" s="65"/>
      <c r="Z151" s="19"/>
      <c r="AA151" s="19"/>
      <c r="AB151" s="65"/>
      <c r="AC151" s="65"/>
      <c r="AD151" s="23"/>
      <c r="AE151" s="23"/>
      <c r="AF151" s="12" t="str">
        <f t="shared" ca="1" si="21"/>
        <v/>
      </c>
      <c r="AG151" s="24" t="str">
        <f t="shared" ca="1" si="22"/>
        <v/>
      </c>
      <c r="AH151" s="12" t="str">
        <f t="shared" ca="1" si="23"/>
        <v/>
      </c>
      <c r="AI151" s="69"/>
    </row>
    <row r="152" spans="1:35" hidden="1" x14ac:dyDescent="0.25">
      <c r="A152" s="63"/>
      <c r="B152" s="65"/>
      <c r="C152" s="16"/>
      <c r="D152" s="16"/>
      <c r="E152" s="16"/>
      <c r="F152" s="16"/>
      <c r="G152" s="18"/>
      <c r="H152" s="16"/>
      <c r="I152" s="20"/>
      <c r="J152" s="20"/>
      <c r="K152" s="65"/>
      <c r="L152" s="66"/>
      <c r="M152" s="66"/>
      <c r="N152" s="19"/>
      <c r="O152" s="16"/>
      <c r="P152" s="67"/>
      <c r="Q152" s="20"/>
      <c r="R152" s="68"/>
      <c r="S152" s="10"/>
      <c r="T152" s="11"/>
      <c r="U152" s="65"/>
      <c r="V152" s="65"/>
      <c r="W152" s="65"/>
      <c r="X152" s="65"/>
      <c r="Y152" s="65"/>
      <c r="Z152" s="19"/>
      <c r="AA152" s="19"/>
      <c r="AB152" s="65"/>
      <c r="AC152" s="65"/>
      <c r="AD152" s="23"/>
      <c r="AE152" s="23"/>
      <c r="AF152" s="12" t="str">
        <f t="shared" ca="1" si="21"/>
        <v/>
      </c>
      <c r="AG152" s="24" t="str">
        <f t="shared" ca="1" si="22"/>
        <v/>
      </c>
      <c r="AH152" s="12" t="str">
        <f t="shared" ca="1" si="23"/>
        <v/>
      </c>
      <c r="AI152" s="69"/>
    </row>
    <row r="153" spans="1:35" hidden="1" x14ac:dyDescent="0.25">
      <c r="A153" s="63"/>
      <c r="B153" s="65"/>
      <c r="C153" s="16"/>
      <c r="D153" s="16"/>
      <c r="E153" s="16"/>
      <c r="F153" s="16"/>
      <c r="G153" s="18"/>
      <c r="H153" s="16"/>
      <c r="I153" s="20"/>
      <c r="J153" s="20"/>
      <c r="K153" s="65"/>
      <c r="L153" s="66"/>
      <c r="M153" s="66"/>
      <c r="N153" s="19"/>
      <c r="O153" s="16"/>
      <c r="P153" s="67"/>
      <c r="Q153" s="20"/>
      <c r="R153" s="68"/>
      <c r="S153" s="10"/>
      <c r="T153" s="11"/>
      <c r="U153" s="65"/>
      <c r="V153" s="65"/>
      <c r="W153" s="65"/>
      <c r="X153" s="65"/>
      <c r="Y153" s="65"/>
      <c r="Z153" s="19"/>
      <c r="AA153" s="19"/>
      <c r="AB153" s="65"/>
      <c r="AC153" s="65"/>
      <c r="AD153" s="23"/>
      <c r="AE153" s="23"/>
      <c r="AF153" s="12" t="str">
        <f t="shared" ca="1" si="21"/>
        <v/>
      </c>
      <c r="AG153" s="24" t="str">
        <f t="shared" ca="1" si="22"/>
        <v/>
      </c>
      <c r="AH153" s="12" t="str">
        <f t="shared" ca="1" si="23"/>
        <v/>
      </c>
      <c r="AI153" s="69"/>
    </row>
    <row r="154" spans="1:35" hidden="1" x14ac:dyDescent="0.25">
      <c r="A154" s="63"/>
      <c r="B154" s="65"/>
      <c r="C154" s="16"/>
      <c r="D154" s="16"/>
      <c r="E154" s="16"/>
      <c r="F154" s="16"/>
      <c r="G154" s="18"/>
      <c r="H154" s="16"/>
      <c r="I154" s="20"/>
      <c r="J154" s="20"/>
      <c r="K154" s="65"/>
      <c r="L154" s="66"/>
      <c r="M154" s="66"/>
      <c r="N154" s="19"/>
      <c r="O154" s="16"/>
      <c r="P154" s="67"/>
      <c r="Q154" s="20"/>
      <c r="R154" s="68"/>
      <c r="S154" s="10"/>
      <c r="T154" s="11"/>
      <c r="U154" s="65"/>
      <c r="V154" s="65"/>
      <c r="W154" s="65"/>
      <c r="X154" s="65"/>
      <c r="Y154" s="65"/>
      <c r="Z154" s="19"/>
      <c r="AA154" s="19"/>
      <c r="AB154" s="65"/>
      <c r="AC154" s="65"/>
      <c r="AD154" s="23"/>
      <c r="AE154" s="23"/>
      <c r="AF154" s="12" t="str">
        <f t="shared" ca="1" si="21"/>
        <v/>
      </c>
      <c r="AG154" s="24" t="str">
        <f t="shared" ca="1" si="22"/>
        <v/>
      </c>
      <c r="AH154" s="12" t="str">
        <f t="shared" ca="1" si="23"/>
        <v/>
      </c>
      <c r="AI154" s="69"/>
    </row>
    <row r="155" spans="1:35" ht="12.95" hidden="1" customHeight="1" x14ac:dyDescent="0.25">
      <c r="A155" s="63"/>
      <c r="B155" s="65"/>
      <c r="C155" s="16"/>
      <c r="D155" s="16"/>
      <c r="E155" s="16"/>
      <c r="F155" s="16"/>
      <c r="G155" s="18"/>
      <c r="H155" s="16"/>
      <c r="I155" s="20"/>
      <c r="J155" s="20"/>
      <c r="K155" s="65"/>
      <c r="L155" s="66"/>
      <c r="M155" s="66"/>
      <c r="N155" s="19"/>
      <c r="O155" s="16"/>
      <c r="P155" s="67"/>
      <c r="Q155" s="20"/>
      <c r="R155" s="68"/>
      <c r="S155" s="10"/>
      <c r="T155" s="11"/>
      <c r="U155" s="65"/>
      <c r="V155" s="65"/>
      <c r="W155" s="65"/>
      <c r="X155" s="65"/>
      <c r="Y155" s="65"/>
      <c r="Z155" s="19"/>
      <c r="AA155" s="19"/>
      <c r="AB155" s="65"/>
      <c r="AC155" s="65"/>
      <c r="AD155" s="23"/>
      <c r="AE155" s="23"/>
      <c r="AF155" s="12" t="str">
        <f t="shared" ca="1" si="21"/>
        <v/>
      </c>
      <c r="AG155" s="24" t="str">
        <f t="shared" ca="1" si="22"/>
        <v/>
      </c>
      <c r="AH155" s="12" t="str">
        <f t="shared" ca="1" si="23"/>
        <v/>
      </c>
      <c r="AI155" s="69"/>
    </row>
    <row r="159" spans="1:35" x14ac:dyDescent="0.25">
      <c r="L159" s="89"/>
    </row>
    <row r="160" spans="1:35" x14ac:dyDescent="0.25">
      <c r="L160" s="89"/>
    </row>
  </sheetData>
  <sheetProtection formatCells="0" formatColumns="0" formatRows="0" sort="0" autoFilter="0"/>
  <autoFilter ref="A1:AH155">
    <sortState ref="A2:AH187">
      <sortCondition ref="AG1"/>
    </sortState>
  </autoFilter>
  <sortState ref="A2:AH160">
    <sortCondition descending="1" ref="L1"/>
  </sortState>
  <conditionalFormatting sqref="A135:AH155 S114:U114 B114:H115 Q115:T115 V115:AH115 A52 N114:O116 B118:H118 Q118 K118 N118:O118 U118:Y118 AA118:AH118 A27:K27 M27:O27 N119 S27:AH27 M113:AH113 Y114:AH114 C52:AH52 A113:K113 A53:AH112 A2:AH13 A28:AH51 A15:AH26 A14:B14 D14:AH14">
    <cfRule type="expression" dxfId="1279" priority="1725">
      <formula>$AH2="EXCEDIDO"</formula>
    </cfRule>
    <cfRule type="expression" dxfId="1278" priority="1750">
      <formula>$AH2="NORMAL"</formula>
    </cfRule>
    <cfRule type="expression" dxfId="1277" priority="1751">
      <formula>$AH2="ATENÇÃO"</formula>
    </cfRule>
    <cfRule type="expression" dxfId="1276" priority="1752">
      <formula>$AH2="URGENTE"</formula>
    </cfRule>
  </conditionalFormatting>
  <conditionalFormatting sqref="A114">
    <cfRule type="expression" dxfId="1275" priority="1661">
      <formula>$AH114="EXCEDIDO"</formula>
    </cfRule>
    <cfRule type="expression" dxfId="1274" priority="1662">
      <formula>$AH114="NORMAL"</formula>
    </cfRule>
    <cfRule type="expression" dxfId="1273" priority="1663">
      <formula>$AH114="ATENÇÃO"</formula>
    </cfRule>
    <cfRule type="expression" dxfId="1272" priority="1664">
      <formula>$AH114="URGENTE"</formula>
    </cfRule>
  </conditionalFormatting>
  <conditionalFormatting sqref="I114:J114">
    <cfRule type="expression" dxfId="1271" priority="1657">
      <formula>$AH114="EXCEDIDO"</formula>
    </cfRule>
    <cfRule type="expression" dxfId="1270" priority="1658">
      <formula>$AH114="NORMAL"</formula>
    </cfRule>
    <cfRule type="expression" dxfId="1269" priority="1659">
      <formula>$AH114="ATENÇÃO"</formula>
    </cfRule>
    <cfRule type="expression" dxfId="1268" priority="1660">
      <formula>$AH114="URGENTE"</formula>
    </cfRule>
  </conditionalFormatting>
  <conditionalFormatting sqref="K114">
    <cfRule type="expression" dxfId="1267" priority="1653">
      <formula>$AH114="EXCEDIDO"</formula>
    </cfRule>
    <cfRule type="expression" dxfId="1266" priority="1654">
      <formula>$AH114="NORMAL"</formula>
    </cfRule>
    <cfRule type="expression" dxfId="1265" priority="1655">
      <formula>$AH114="ATENÇÃO"</formula>
    </cfRule>
    <cfRule type="expression" dxfId="1264" priority="1656">
      <formula>$AH114="URGENTE"</formula>
    </cfRule>
  </conditionalFormatting>
  <conditionalFormatting sqref="L114">
    <cfRule type="expression" dxfId="1263" priority="1649">
      <formula>$AH114="EXCEDIDO"</formula>
    </cfRule>
    <cfRule type="expression" dxfId="1262" priority="1650">
      <formula>$AH114="NORMAL"</formula>
    </cfRule>
    <cfRule type="expression" dxfId="1261" priority="1651">
      <formula>$AH114="ATENÇÃO"</formula>
    </cfRule>
    <cfRule type="expression" dxfId="1260" priority="1652">
      <formula>$AH114="URGENTE"</formula>
    </cfRule>
  </conditionalFormatting>
  <conditionalFormatting sqref="M114">
    <cfRule type="expression" dxfId="1259" priority="1645">
      <formula>$AH114="EXCEDIDO"</formula>
    </cfRule>
    <cfRule type="expression" dxfId="1258" priority="1646">
      <formula>$AH114="NORMAL"</formula>
    </cfRule>
    <cfRule type="expression" dxfId="1257" priority="1647">
      <formula>$AH114="ATENÇÃO"</formula>
    </cfRule>
    <cfRule type="expression" dxfId="1256" priority="1648">
      <formula>$AH114="URGENTE"</formula>
    </cfRule>
  </conditionalFormatting>
  <conditionalFormatting sqref="R114">
    <cfRule type="expression" dxfId="1255" priority="1641">
      <formula>$AH114="EXCEDIDO"</formula>
    </cfRule>
    <cfRule type="expression" dxfId="1254" priority="1642">
      <formula>$AH114="NORMAL"</formula>
    </cfRule>
    <cfRule type="expression" dxfId="1253" priority="1643">
      <formula>$AH114="ATENÇÃO"</formula>
    </cfRule>
    <cfRule type="expression" dxfId="1252" priority="1644">
      <formula>$AH114="URGENTE"</formula>
    </cfRule>
  </conditionalFormatting>
  <conditionalFormatting sqref="A115">
    <cfRule type="expression" dxfId="1251" priority="1637">
      <formula>$AH115="EXCEDIDO"</formula>
    </cfRule>
    <cfRule type="expression" dxfId="1250" priority="1638">
      <formula>$AH115="NORMAL"</formula>
    </cfRule>
    <cfRule type="expression" dxfId="1249" priority="1639">
      <formula>$AH115="ATENÇÃO"</formula>
    </cfRule>
    <cfRule type="expression" dxfId="1248" priority="1640">
      <formula>$AH115="URGENTE"</formula>
    </cfRule>
  </conditionalFormatting>
  <conditionalFormatting sqref="I115">
    <cfRule type="expression" dxfId="1247" priority="1633">
      <formula>$AH115="EXCEDIDO"</formula>
    </cfRule>
    <cfRule type="expression" dxfId="1246" priority="1634">
      <formula>$AH115="NORMAL"</formula>
    </cfRule>
    <cfRule type="expression" dxfId="1245" priority="1635">
      <formula>$AH115="ATENÇÃO"</formula>
    </cfRule>
    <cfRule type="expression" dxfId="1244" priority="1636">
      <formula>$AH115="URGENTE"</formula>
    </cfRule>
  </conditionalFormatting>
  <conditionalFormatting sqref="J115">
    <cfRule type="expression" dxfId="1243" priority="1629">
      <formula>$AH115="EXCEDIDO"</formula>
    </cfRule>
    <cfRule type="expression" dxfId="1242" priority="1630">
      <formula>$AH115="NORMAL"</formula>
    </cfRule>
    <cfRule type="expression" dxfId="1241" priority="1631">
      <formula>$AH115="ATENÇÃO"</formula>
    </cfRule>
    <cfRule type="expression" dxfId="1240" priority="1632">
      <formula>$AH115="URGENTE"</formula>
    </cfRule>
  </conditionalFormatting>
  <conditionalFormatting sqref="K115">
    <cfRule type="expression" dxfId="1239" priority="1625">
      <formula>$AH115="EXCEDIDO"</formula>
    </cfRule>
    <cfRule type="expression" dxfId="1238" priority="1626">
      <formula>$AH115="NORMAL"</formula>
    </cfRule>
    <cfRule type="expression" dxfId="1237" priority="1627">
      <formula>$AH115="ATENÇÃO"</formula>
    </cfRule>
    <cfRule type="expression" dxfId="1236" priority="1628">
      <formula>$AH115="URGENTE"</formula>
    </cfRule>
  </conditionalFormatting>
  <conditionalFormatting sqref="L115">
    <cfRule type="expression" dxfId="1235" priority="1621">
      <formula>$AH115="EXCEDIDO"</formula>
    </cfRule>
    <cfRule type="expression" dxfId="1234" priority="1622">
      <formula>$AH115="NORMAL"</formula>
    </cfRule>
    <cfRule type="expression" dxfId="1233" priority="1623">
      <formula>$AH115="ATENÇÃO"</formula>
    </cfRule>
    <cfRule type="expression" dxfId="1232" priority="1624">
      <formula>$AH115="URGENTE"</formula>
    </cfRule>
  </conditionalFormatting>
  <conditionalFormatting sqref="M115">
    <cfRule type="expression" dxfId="1231" priority="1617">
      <formula>$AH115="EXCEDIDO"</formula>
    </cfRule>
    <cfRule type="expression" dxfId="1230" priority="1618">
      <formula>$AH115="NORMAL"</formula>
    </cfRule>
    <cfRule type="expression" dxfId="1229" priority="1619">
      <formula>$AH115="ATENÇÃO"</formula>
    </cfRule>
    <cfRule type="expression" dxfId="1228" priority="1620">
      <formula>$AH115="URGENTE"</formula>
    </cfRule>
  </conditionalFormatting>
  <conditionalFormatting sqref="P115">
    <cfRule type="expression" dxfId="1227" priority="1613">
      <formula>$AH115="EXCEDIDO"</formula>
    </cfRule>
    <cfRule type="expression" dxfId="1226" priority="1614">
      <formula>$AH115="NORMAL"</formula>
    </cfRule>
    <cfRule type="expression" dxfId="1225" priority="1615">
      <formula>$AH115="ATENÇÃO"</formula>
    </cfRule>
    <cfRule type="expression" dxfId="1224" priority="1616">
      <formula>$AH115="URGENTE"</formula>
    </cfRule>
  </conditionalFormatting>
  <conditionalFormatting sqref="U115">
    <cfRule type="expression" dxfId="1223" priority="1609">
      <formula>$AH115="EXCEDIDO"</formula>
    </cfRule>
    <cfRule type="expression" dxfId="1222" priority="1610">
      <formula>$AH115="NORMAL"</formula>
    </cfRule>
    <cfRule type="expression" dxfId="1221" priority="1611">
      <formula>$AH115="ATENÇÃO"</formula>
    </cfRule>
    <cfRule type="expression" dxfId="1220" priority="1612">
      <formula>$AH115="URGENTE"</formula>
    </cfRule>
  </conditionalFormatting>
  <conditionalFormatting sqref="B52">
    <cfRule type="expression" dxfId="1219" priority="1605">
      <formula>$R52="EXCEDIDO"</formula>
    </cfRule>
    <cfRule type="expression" dxfId="1218" priority="1606">
      <formula>$R52="NORMAL"</formula>
    </cfRule>
    <cfRule type="expression" dxfId="1217" priority="1607">
      <formula>$R52="ATENÇÃO"</formula>
    </cfRule>
    <cfRule type="expression" dxfId="1216" priority="1608">
      <formula>$R52="URGENTE"</formula>
    </cfRule>
  </conditionalFormatting>
  <conditionalFormatting sqref="B116:H116 Q116:T116 V116:Y116 AB116:AH116 S117:T134">
    <cfRule type="expression" dxfId="1215" priority="1593">
      <formula>$AH116="EXCEDIDO"</formula>
    </cfRule>
    <cfRule type="expression" dxfId="1214" priority="1594">
      <formula>$AH116="NORMAL"</formula>
    </cfRule>
    <cfRule type="expression" dxfId="1213" priority="1595">
      <formula>$AH116="ATENÇÃO"</formula>
    </cfRule>
    <cfRule type="expression" dxfId="1212" priority="1596">
      <formula>$AH116="URGENTE"</formula>
    </cfRule>
  </conditionalFormatting>
  <conditionalFormatting sqref="A116">
    <cfRule type="expression" dxfId="1211" priority="1589">
      <formula>$AH116="EXCEDIDO"</formula>
    </cfRule>
    <cfRule type="expression" dxfId="1210" priority="1590">
      <formula>$AH116="NORMAL"</formula>
    </cfRule>
    <cfRule type="expression" dxfId="1209" priority="1591">
      <formula>$AH116="ATENÇÃO"</formula>
    </cfRule>
    <cfRule type="expression" dxfId="1208" priority="1592">
      <formula>$AH116="URGENTE"</formula>
    </cfRule>
  </conditionalFormatting>
  <conditionalFormatting sqref="I116">
    <cfRule type="expression" dxfId="1207" priority="1585">
      <formula>$AH116="EXCEDIDO"</formula>
    </cfRule>
    <cfRule type="expression" dxfId="1206" priority="1586">
      <formula>$AH116="NORMAL"</formula>
    </cfRule>
    <cfRule type="expression" dxfId="1205" priority="1587">
      <formula>$AH116="ATENÇÃO"</formula>
    </cfRule>
    <cfRule type="expression" dxfId="1204" priority="1588">
      <formula>$AH116="URGENTE"</formula>
    </cfRule>
  </conditionalFormatting>
  <conditionalFormatting sqref="J116">
    <cfRule type="expression" dxfId="1203" priority="1581">
      <formula>$AH116="EXCEDIDO"</formula>
    </cfRule>
    <cfRule type="expression" dxfId="1202" priority="1582">
      <formula>$AH116="NORMAL"</formula>
    </cfRule>
    <cfRule type="expression" dxfId="1201" priority="1583">
      <formula>$AH116="ATENÇÃO"</formula>
    </cfRule>
    <cfRule type="expression" dxfId="1200" priority="1584">
      <formula>$AH116="URGENTE"</formula>
    </cfRule>
  </conditionalFormatting>
  <conditionalFormatting sqref="L116">
    <cfRule type="expression" dxfId="1199" priority="1573">
      <formula>$AH116="EXCEDIDO"</formula>
    </cfRule>
    <cfRule type="expression" dxfId="1198" priority="1574">
      <formula>$AH116="NORMAL"</formula>
    </cfRule>
    <cfRule type="expression" dxfId="1197" priority="1575">
      <formula>$AH116="ATENÇÃO"</formula>
    </cfRule>
    <cfRule type="expression" dxfId="1196" priority="1576">
      <formula>$AH116="URGENTE"</formula>
    </cfRule>
  </conditionalFormatting>
  <conditionalFormatting sqref="M116">
    <cfRule type="expression" dxfId="1195" priority="1569">
      <formula>$AH116="EXCEDIDO"</formula>
    </cfRule>
    <cfRule type="expression" dxfId="1194" priority="1570">
      <formula>$AH116="NORMAL"</formula>
    </cfRule>
    <cfRule type="expression" dxfId="1193" priority="1571">
      <formula>$AH116="ATENÇÃO"</formula>
    </cfRule>
    <cfRule type="expression" dxfId="1192" priority="1572">
      <formula>$AH116="URGENTE"</formula>
    </cfRule>
  </conditionalFormatting>
  <conditionalFormatting sqref="P116">
    <cfRule type="expression" dxfId="1191" priority="1565">
      <formula>$AH116="EXCEDIDO"</formula>
    </cfRule>
    <cfRule type="expression" dxfId="1190" priority="1566">
      <formula>$AH116="NORMAL"</formula>
    </cfRule>
    <cfRule type="expression" dxfId="1189" priority="1567">
      <formula>$AH116="ATENÇÃO"</formula>
    </cfRule>
    <cfRule type="expression" dxfId="1188" priority="1568">
      <formula>$AH116="URGENTE"</formula>
    </cfRule>
  </conditionalFormatting>
  <conditionalFormatting sqref="U116">
    <cfRule type="expression" dxfId="1187" priority="1561">
      <formula>$AH116="EXCEDIDO"</formula>
    </cfRule>
    <cfRule type="expression" dxfId="1186" priority="1562">
      <formula>$AH116="NORMAL"</formula>
    </cfRule>
    <cfRule type="expression" dxfId="1185" priority="1563">
      <formula>$AH116="ATENÇÃO"</formula>
    </cfRule>
    <cfRule type="expression" dxfId="1184" priority="1564">
      <formula>$AH116="URGENTE"</formula>
    </cfRule>
  </conditionalFormatting>
  <conditionalFormatting sqref="K116">
    <cfRule type="expression" dxfId="1183" priority="1557">
      <formula>$AH116="EXCEDIDO"</formula>
    </cfRule>
    <cfRule type="expression" dxfId="1182" priority="1558">
      <formula>$AH116="NORMAL"</formula>
    </cfRule>
    <cfRule type="expression" dxfId="1181" priority="1559">
      <formula>$AH116="ATENÇÃO"</formula>
    </cfRule>
    <cfRule type="expression" dxfId="1180" priority="1560">
      <formula>$AH116="URGENTE"</formula>
    </cfRule>
  </conditionalFormatting>
  <conditionalFormatting sqref="Z116">
    <cfRule type="expression" dxfId="1179" priority="1553">
      <formula>$AH116="EXCEDIDO"</formula>
    </cfRule>
    <cfRule type="expression" dxfId="1178" priority="1554">
      <formula>$AH116="NORMAL"</formula>
    </cfRule>
    <cfRule type="expression" dxfId="1177" priority="1555">
      <formula>$AH116="ATENÇÃO"</formula>
    </cfRule>
    <cfRule type="expression" dxfId="1176" priority="1556">
      <formula>$AH116="URGENTE"</formula>
    </cfRule>
  </conditionalFormatting>
  <conditionalFormatting sqref="AA116">
    <cfRule type="expression" dxfId="1175" priority="1549">
      <formula>$AH116="EXCEDIDO"</formula>
    </cfRule>
    <cfRule type="expression" dxfId="1174" priority="1550">
      <formula>$AH116="NORMAL"</formula>
    </cfRule>
    <cfRule type="expression" dxfId="1173" priority="1551">
      <formula>$AH116="ATENÇÃO"</formula>
    </cfRule>
    <cfRule type="expression" dxfId="1172" priority="1552">
      <formula>$AH116="URGENTE"</formula>
    </cfRule>
  </conditionalFormatting>
  <conditionalFormatting sqref="O117">
    <cfRule type="expression" dxfId="1171" priority="1545">
      <formula>$AH117="EXCEDIDO"</formula>
    </cfRule>
    <cfRule type="expression" dxfId="1170" priority="1546">
      <formula>$AH117="NORMAL"</formula>
    </cfRule>
    <cfRule type="expression" dxfId="1169" priority="1547">
      <formula>$AH117="ATENÇÃO"</formula>
    </cfRule>
    <cfRule type="expression" dxfId="1168" priority="1548">
      <formula>$AH117="URGENTE"</formula>
    </cfRule>
  </conditionalFormatting>
  <conditionalFormatting sqref="B117:H117 Q117 V117:Y117 AB117:AH117">
    <cfRule type="expression" dxfId="1167" priority="1541">
      <formula>$AH117="EXCEDIDO"</formula>
    </cfRule>
    <cfRule type="expression" dxfId="1166" priority="1542">
      <formula>$AH117="NORMAL"</formula>
    </cfRule>
    <cfRule type="expression" dxfId="1165" priority="1543">
      <formula>$AH117="ATENÇÃO"</formula>
    </cfRule>
    <cfRule type="expression" dxfId="1164" priority="1544">
      <formula>$AH117="URGENTE"</formula>
    </cfRule>
  </conditionalFormatting>
  <conditionalFormatting sqref="A117">
    <cfRule type="expression" dxfId="1163" priority="1537">
      <formula>$AH117="EXCEDIDO"</formula>
    </cfRule>
    <cfRule type="expression" dxfId="1162" priority="1538">
      <formula>$AH117="NORMAL"</formula>
    </cfRule>
    <cfRule type="expression" dxfId="1161" priority="1539">
      <formula>$AH117="ATENÇÃO"</formula>
    </cfRule>
    <cfRule type="expression" dxfId="1160" priority="1540">
      <formula>$AH117="URGENTE"</formula>
    </cfRule>
  </conditionalFormatting>
  <conditionalFormatting sqref="I117">
    <cfRule type="expression" dxfId="1159" priority="1533">
      <formula>$AH117="EXCEDIDO"</formula>
    </cfRule>
    <cfRule type="expression" dxfId="1158" priority="1534">
      <formula>$AH117="NORMAL"</formula>
    </cfRule>
    <cfRule type="expression" dxfId="1157" priority="1535">
      <formula>$AH117="ATENÇÃO"</formula>
    </cfRule>
    <cfRule type="expression" dxfId="1156" priority="1536">
      <formula>$AH117="URGENTE"</formula>
    </cfRule>
  </conditionalFormatting>
  <conditionalFormatting sqref="J117">
    <cfRule type="expression" dxfId="1155" priority="1529">
      <formula>$AH117="EXCEDIDO"</formula>
    </cfRule>
    <cfRule type="expression" dxfId="1154" priority="1530">
      <formula>$AH117="NORMAL"</formula>
    </cfRule>
    <cfRule type="expression" dxfId="1153" priority="1531">
      <formula>$AH117="ATENÇÃO"</formula>
    </cfRule>
    <cfRule type="expression" dxfId="1152" priority="1532">
      <formula>$AH117="URGENTE"</formula>
    </cfRule>
  </conditionalFormatting>
  <conditionalFormatting sqref="L117">
    <cfRule type="expression" dxfId="1151" priority="1525">
      <formula>$AH117="EXCEDIDO"</formula>
    </cfRule>
    <cfRule type="expression" dxfId="1150" priority="1526">
      <formula>$AH117="NORMAL"</formula>
    </cfRule>
    <cfRule type="expression" dxfId="1149" priority="1527">
      <formula>$AH117="ATENÇÃO"</formula>
    </cfRule>
    <cfRule type="expression" dxfId="1148" priority="1528">
      <formula>$AH117="URGENTE"</formula>
    </cfRule>
  </conditionalFormatting>
  <conditionalFormatting sqref="P117">
    <cfRule type="expression" dxfId="1147" priority="1517">
      <formula>$AH117="EXCEDIDO"</formula>
    </cfRule>
    <cfRule type="expression" dxfId="1146" priority="1518">
      <formula>$AH117="NORMAL"</formula>
    </cfRule>
    <cfRule type="expression" dxfId="1145" priority="1519">
      <formula>$AH117="ATENÇÃO"</formula>
    </cfRule>
    <cfRule type="expression" dxfId="1144" priority="1520">
      <formula>$AH117="URGENTE"</formula>
    </cfRule>
  </conditionalFormatting>
  <conditionalFormatting sqref="U117">
    <cfRule type="expression" dxfId="1143" priority="1513">
      <formula>$AH117="EXCEDIDO"</formula>
    </cfRule>
    <cfRule type="expression" dxfId="1142" priority="1514">
      <formula>$AH117="NORMAL"</formula>
    </cfRule>
    <cfRule type="expression" dxfId="1141" priority="1515">
      <formula>$AH117="ATENÇÃO"</formula>
    </cfRule>
    <cfRule type="expression" dxfId="1140" priority="1516">
      <formula>$AH117="URGENTE"</formula>
    </cfRule>
  </conditionalFormatting>
  <conditionalFormatting sqref="K117">
    <cfRule type="expression" dxfId="1139" priority="1509">
      <formula>$AH117="EXCEDIDO"</formula>
    </cfRule>
    <cfRule type="expression" dxfId="1138" priority="1510">
      <formula>$AH117="NORMAL"</formula>
    </cfRule>
    <cfRule type="expression" dxfId="1137" priority="1511">
      <formula>$AH117="ATENÇÃO"</formula>
    </cfRule>
    <cfRule type="expression" dxfId="1136" priority="1512">
      <formula>$AH117="URGENTE"</formula>
    </cfRule>
  </conditionalFormatting>
  <conditionalFormatting sqref="M117">
    <cfRule type="expression" dxfId="1135" priority="1493">
      <formula>$AH117="EXCEDIDO"</formula>
    </cfRule>
    <cfRule type="expression" dxfId="1134" priority="1494">
      <formula>$AH117="NORMAL"</formula>
    </cfRule>
    <cfRule type="expression" dxfId="1133" priority="1495">
      <formula>$AH117="ATENÇÃO"</formula>
    </cfRule>
    <cfRule type="expression" dxfId="1132" priority="1496">
      <formula>$AH117="URGENTE"</formula>
    </cfRule>
  </conditionalFormatting>
  <conditionalFormatting sqref="Z117">
    <cfRule type="expression" dxfId="1131" priority="1489">
      <formula>$AH117="EXCEDIDO"</formula>
    </cfRule>
    <cfRule type="expression" dxfId="1130" priority="1490">
      <formula>$AH117="NORMAL"</formula>
    </cfRule>
    <cfRule type="expression" dxfId="1129" priority="1491">
      <formula>$AH117="ATENÇÃO"</formula>
    </cfRule>
    <cfRule type="expression" dxfId="1128" priority="1492">
      <formula>$AH117="URGENTE"</formula>
    </cfRule>
  </conditionalFormatting>
  <conditionalFormatting sqref="AA117">
    <cfRule type="expression" dxfId="1127" priority="1485">
      <formula>$AH117="EXCEDIDO"</formula>
    </cfRule>
    <cfRule type="expression" dxfId="1126" priority="1486">
      <formula>$AH117="NORMAL"</formula>
    </cfRule>
    <cfRule type="expression" dxfId="1125" priority="1487">
      <formula>$AH117="ATENÇÃO"</formula>
    </cfRule>
    <cfRule type="expression" dxfId="1124" priority="1488">
      <formula>$AH117="URGENTE"</formula>
    </cfRule>
  </conditionalFormatting>
  <conditionalFormatting sqref="N117">
    <cfRule type="expression" dxfId="1123" priority="1481">
      <formula>$AH117="EXCEDIDO"</formula>
    </cfRule>
    <cfRule type="expression" dxfId="1122" priority="1482">
      <formula>$AH117="NORMAL"</formula>
    </cfRule>
    <cfRule type="expression" dxfId="1121" priority="1483">
      <formula>$AH117="ATENÇÃO"</formula>
    </cfRule>
    <cfRule type="expression" dxfId="1120" priority="1484">
      <formula>$AH117="URGENTE"</formula>
    </cfRule>
  </conditionalFormatting>
  <conditionalFormatting sqref="A118">
    <cfRule type="expression" dxfId="1119" priority="1477">
      <formula>$AH118="EXCEDIDO"</formula>
    </cfRule>
    <cfRule type="expression" dxfId="1118" priority="1478">
      <formula>$AH118="NORMAL"</formula>
    </cfRule>
    <cfRule type="expression" dxfId="1117" priority="1479">
      <formula>$AH118="ATENÇÃO"</formula>
    </cfRule>
    <cfRule type="expression" dxfId="1116" priority="1480">
      <formula>$AH118="URGENTE"</formula>
    </cfRule>
  </conditionalFormatting>
  <conditionalFormatting sqref="P118">
    <cfRule type="expression" dxfId="1115" priority="1473">
      <formula>$AH118="EXCEDIDO"</formula>
    </cfRule>
    <cfRule type="expression" dxfId="1114" priority="1474">
      <formula>$AH118="NORMAL"</formula>
    </cfRule>
    <cfRule type="expression" dxfId="1113" priority="1475">
      <formula>$AH118="ATENÇÃO"</formula>
    </cfRule>
    <cfRule type="expression" dxfId="1112" priority="1476">
      <formula>$AH118="URGENTE"</formula>
    </cfRule>
  </conditionalFormatting>
  <conditionalFormatting sqref="I118">
    <cfRule type="expression" dxfId="1111" priority="1469">
      <formula>$AH118="EXCEDIDO"</formula>
    </cfRule>
    <cfRule type="expression" dxfId="1110" priority="1470">
      <formula>$AH118="NORMAL"</formula>
    </cfRule>
    <cfRule type="expression" dxfId="1109" priority="1471">
      <formula>$AH118="ATENÇÃO"</formula>
    </cfRule>
    <cfRule type="expression" dxfId="1108" priority="1472">
      <formula>$AH118="URGENTE"</formula>
    </cfRule>
  </conditionalFormatting>
  <conditionalFormatting sqref="J118">
    <cfRule type="expression" dxfId="1107" priority="1465">
      <formula>$AH118="EXCEDIDO"</formula>
    </cfRule>
    <cfRule type="expression" dxfId="1106" priority="1466">
      <formula>$AH118="NORMAL"</formula>
    </cfRule>
    <cfRule type="expression" dxfId="1105" priority="1467">
      <formula>$AH118="ATENÇÃO"</formula>
    </cfRule>
    <cfRule type="expression" dxfId="1104" priority="1468">
      <formula>$AH118="URGENTE"</formula>
    </cfRule>
  </conditionalFormatting>
  <conditionalFormatting sqref="L118">
    <cfRule type="expression" dxfId="1103" priority="1461">
      <formula>$AH118="EXCEDIDO"</formula>
    </cfRule>
    <cfRule type="expression" dxfId="1102" priority="1462">
      <formula>$AH118="NORMAL"</formula>
    </cfRule>
    <cfRule type="expression" dxfId="1101" priority="1463">
      <formula>$AH118="ATENÇÃO"</formula>
    </cfRule>
    <cfRule type="expression" dxfId="1100" priority="1464">
      <formula>$AH118="URGENTE"</formula>
    </cfRule>
  </conditionalFormatting>
  <conditionalFormatting sqref="M118">
    <cfRule type="expression" dxfId="1099" priority="1457">
      <formula>$AH118="EXCEDIDO"</formula>
    </cfRule>
    <cfRule type="expression" dxfId="1098" priority="1458">
      <formula>$AH118="NORMAL"</formula>
    </cfRule>
    <cfRule type="expression" dxfId="1097" priority="1459">
      <formula>$AH118="ATENÇÃO"</formula>
    </cfRule>
    <cfRule type="expression" dxfId="1096" priority="1460">
      <formula>$AH118="URGENTE"</formula>
    </cfRule>
  </conditionalFormatting>
  <conditionalFormatting sqref="Z118">
    <cfRule type="expression" dxfId="1095" priority="1453">
      <formula>$AH118="EXCEDIDO"</formula>
    </cfRule>
    <cfRule type="expression" dxfId="1094" priority="1454">
      <formula>$AH118="NORMAL"</formula>
    </cfRule>
    <cfRule type="expression" dxfId="1093" priority="1455">
      <formula>$AH118="ATENÇÃO"</formula>
    </cfRule>
    <cfRule type="expression" dxfId="1092" priority="1456">
      <formula>$AH118="URGENTE"</formula>
    </cfRule>
  </conditionalFormatting>
  <conditionalFormatting sqref="R118">
    <cfRule type="expression" dxfId="1091" priority="1449">
      <formula>$AH118="EXCEDIDO"</formula>
    </cfRule>
    <cfRule type="expression" dxfId="1090" priority="1450">
      <formula>$AH118="NORMAL"</formula>
    </cfRule>
    <cfRule type="expression" dxfId="1089" priority="1451">
      <formula>$AH118="ATENÇÃO"</formula>
    </cfRule>
    <cfRule type="expression" dxfId="1088" priority="1452">
      <formula>$AH118="URGENTE"</formula>
    </cfRule>
  </conditionalFormatting>
  <conditionalFormatting sqref="R117">
    <cfRule type="expression" dxfId="1087" priority="1445">
      <formula>$AH117="EXCEDIDO"</formula>
    </cfRule>
    <cfRule type="expression" dxfId="1086" priority="1446">
      <formula>$AH117="NORMAL"</formula>
    </cfRule>
    <cfRule type="expression" dxfId="1085" priority="1447">
      <formula>$AH117="ATENÇÃO"</formula>
    </cfRule>
    <cfRule type="expression" dxfId="1084" priority="1448">
      <formula>$AH117="URGENTE"</formula>
    </cfRule>
  </conditionalFormatting>
  <conditionalFormatting sqref="L27">
    <cfRule type="expression" dxfId="1083" priority="1441">
      <formula>$AH27="EXCEDIDO"</formula>
    </cfRule>
    <cfRule type="expression" dxfId="1082" priority="1442">
      <formula>$AH27="NORMAL"</formula>
    </cfRule>
    <cfRule type="expression" dxfId="1081" priority="1443">
      <formula>$AH27="ATENÇÃO"</formula>
    </cfRule>
    <cfRule type="expression" dxfId="1080" priority="1444">
      <formula>$AH27="URGENTE"</formula>
    </cfRule>
  </conditionalFormatting>
  <conditionalFormatting sqref="P27:Q27">
    <cfRule type="expression" dxfId="1079" priority="1437">
      <formula>$AH27="EXCEDIDO"</formula>
    </cfRule>
    <cfRule type="expression" dxfId="1078" priority="1438">
      <formula>$AH27="NORMAL"</formula>
    </cfRule>
    <cfRule type="expression" dxfId="1077" priority="1439">
      <formula>$AH27="ATENÇÃO"</formula>
    </cfRule>
    <cfRule type="expression" dxfId="1076" priority="1440">
      <formula>$AH27="URGENTE"</formula>
    </cfRule>
  </conditionalFormatting>
  <conditionalFormatting sqref="B119:D119 Q119 K119 O119 U119:Y119 AB119:AH119 F119:H119">
    <cfRule type="expression" dxfId="1075" priority="1409">
      <formula>$AH119="EXCEDIDO"</formula>
    </cfRule>
    <cfRule type="expression" dxfId="1074" priority="1410">
      <formula>$AH119="NORMAL"</formula>
    </cfRule>
    <cfRule type="expression" dxfId="1073" priority="1411">
      <formula>$AH119="ATENÇÃO"</formula>
    </cfRule>
    <cfRule type="expression" dxfId="1072" priority="1412">
      <formula>$AH119="URGENTE"</formula>
    </cfRule>
  </conditionalFormatting>
  <conditionalFormatting sqref="A119">
    <cfRule type="expression" dxfId="1071" priority="1401">
      <formula>$AH119="EXCEDIDO"</formula>
    </cfRule>
    <cfRule type="expression" dxfId="1070" priority="1402">
      <formula>$AH119="NORMAL"</formula>
    </cfRule>
    <cfRule type="expression" dxfId="1069" priority="1403">
      <formula>$AH119="ATENÇÃO"</formula>
    </cfRule>
    <cfRule type="expression" dxfId="1068" priority="1404">
      <formula>$AH119="URGENTE"</formula>
    </cfRule>
  </conditionalFormatting>
  <conditionalFormatting sqref="P119">
    <cfRule type="expression" dxfId="1067" priority="1397">
      <formula>$AH119="EXCEDIDO"</formula>
    </cfRule>
    <cfRule type="expression" dxfId="1066" priority="1398">
      <formula>$AH119="NORMAL"</formula>
    </cfRule>
    <cfRule type="expression" dxfId="1065" priority="1399">
      <formula>$AH119="ATENÇÃO"</formula>
    </cfRule>
    <cfRule type="expression" dxfId="1064" priority="1400">
      <formula>$AH119="URGENTE"</formula>
    </cfRule>
  </conditionalFormatting>
  <conditionalFormatting sqref="I119">
    <cfRule type="expression" dxfId="1063" priority="1393">
      <formula>$AH119="EXCEDIDO"</formula>
    </cfRule>
    <cfRule type="expression" dxfId="1062" priority="1394">
      <formula>$AH119="NORMAL"</formula>
    </cfRule>
    <cfRule type="expression" dxfId="1061" priority="1395">
      <formula>$AH119="ATENÇÃO"</formula>
    </cfRule>
    <cfRule type="expression" dxfId="1060" priority="1396">
      <formula>$AH119="URGENTE"</formula>
    </cfRule>
  </conditionalFormatting>
  <conditionalFormatting sqref="J119">
    <cfRule type="expression" dxfId="1059" priority="1389">
      <formula>$AH119="EXCEDIDO"</formula>
    </cfRule>
    <cfRule type="expression" dxfId="1058" priority="1390">
      <formula>$AH119="NORMAL"</formula>
    </cfRule>
    <cfRule type="expression" dxfId="1057" priority="1391">
      <formula>$AH119="ATENÇÃO"</formula>
    </cfRule>
    <cfRule type="expression" dxfId="1056" priority="1392">
      <formula>$AH119="URGENTE"</formula>
    </cfRule>
  </conditionalFormatting>
  <conditionalFormatting sqref="L119">
    <cfRule type="expression" dxfId="1055" priority="1385">
      <formula>$AH119="EXCEDIDO"</formula>
    </cfRule>
    <cfRule type="expression" dxfId="1054" priority="1386">
      <formula>$AH119="NORMAL"</formula>
    </cfRule>
    <cfRule type="expression" dxfId="1053" priority="1387">
      <formula>$AH119="ATENÇÃO"</formula>
    </cfRule>
    <cfRule type="expression" dxfId="1052" priority="1388">
      <formula>$AH119="URGENTE"</formula>
    </cfRule>
  </conditionalFormatting>
  <conditionalFormatting sqref="R119">
    <cfRule type="expression" dxfId="1051" priority="1373">
      <formula>$AH119="EXCEDIDO"</formula>
    </cfRule>
    <cfRule type="expression" dxfId="1050" priority="1374">
      <formula>$AH119="NORMAL"</formula>
    </cfRule>
    <cfRule type="expression" dxfId="1049" priority="1375">
      <formula>$AH119="ATENÇÃO"</formula>
    </cfRule>
    <cfRule type="expression" dxfId="1048" priority="1376">
      <formula>$AH119="URGENTE"</formula>
    </cfRule>
  </conditionalFormatting>
  <conditionalFormatting sqref="E119">
    <cfRule type="expression" dxfId="1047" priority="1369">
      <formula>$AH119="EXCEDIDO"</formula>
    </cfRule>
    <cfRule type="expression" dxfId="1046" priority="1370">
      <formula>$AH119="NORMAL"</formula>
    </cfRule>
    <cfRule type="expression" dxfId="1045" priority="1371">
      <formula>$AH119="ATENÇÃO"</formula>
    </cfRule>
    <cfRule type="expression" dxfId="1044" priority="1372">
      <formula>$AH119="URGENTE"</formula>
    </cfRule>
  </conditionalFormatting>
  <conditionalFormatting sqref="M119">
    <cfRule type="expression" dxfId="1043" priority="1365">
      <formula>$AH119="EXCEDIDO"</formula>
    </cfRule>
    <cfRule type="expression" dxfId="1042" priority="1366">
      <formula>$AH119="NORMAL"</formula>
    </cfRule>
    <cfRule type="expression" dxfId="1041" priority="1367">
      <formula>$AH119="ATENÇÃO"</formula>
    </cfRule>
    <cfRule type="expression" dxfId="1040" priority="1368">
      <formula>$AH119="URGENTE"</formula>
    </cfRule>
  </conditionalFormatting>
  <conditionalFormatting sqref="Z119">
    <cfRule type="expression" dxfId="1039" priority="1361">
      <formula>$AH119="EXCEDIDO"</formula>
    </cfRule>
    <cfRule type="expression" dxfId="1038" priority="1362">
      <formula>$AH119="NORMAL"</formula>
    </cfRule>
    <cfRule type="expression" dxfId="1037" priority="1363">
      <formula>$AH119="ATENÇÃO"</formula>
    </cfRule>
    <cfRule type="expression" dxfId="1036" priority="1364">
      <formula>$AH119="URGENTE"</formula>
    </cfRule>
  </conditionalFormatting>
  <conditionalFormatting sqref="AA119">
    <cfRule type="expression" dxfId="1035" priority="1353">
      <formula>$AH119="EXCEDIDO"</formula>
    </cfRule>
    <cfRule type="expression" dxfId="1034" priority="1354">
      <formula>$AH119="NORMAL"</formula>
    </cfRule>
    <cfRule type="expression" dxfId="1033" priority="1355">
      <formula>$AH119="ATENÇÃO"</formula>
    </cfRule>
    <cfRule type="expression" dxfId="1032" priority="1356">
      <formula>$AH119="URGENTE"</formula>
    </cfRule>
  </conditionalFormatting>
  <conditionalFormatting sqref="R27">
    <cfRule type="expression" dxfId="1031" priority="1349">
      <formula>$AH27="EXCEDIDO"</formula>
    </cfRule>
    <cfRule type="expression" dxfId="1030" priority="1350">
      <formula>$AH27="NORMAL"</formula>
    </cfRule>
    <cfRule type="expression" dxfId="1029" priority="1351">
      <formula>$AH27="ATENÇÃO"</formula>
    </cfRule>
    <cfRule type="expression" dxfId="1028" priority="1352">
      <formula>$AH27="URGENTE"</formula>
    </cfRule>
  </conditionalFormatting>
  <conditionalFormatting sqref="N120">
    <cfRule type="expression" dxfId="1027" priority="1341">
      <formula>$AH120="EXCEDIDO"</formula>
    </cfRule>
    <cfRule type="expression" dxfId="1026" priority="1342">
      <formula>$AH120="NORMAL"</formula>
    </cfRule>
    <cfRule type="expression" dxfId="1025" priority="1343">
      <formula>$AH120="ATENÇÃO"</formula>
    </cfRule>
    <cfRule type="expression" dxfId="1024" priority="1344">
      <formula>$AH120="URGENTE"</formula>
    </cfRule>
  </conditionalFormatting>
  <conditionalFormatting sqref="B120:D120 Q120 K120 O120 U120:Y120 AB120:AH120 F120:H120">
    <cfRule type="expression" dxfId="1023" priority="1333">
      <formula>$AH120="EXCEDIDO"</formula>
    </cfRule>
    <cfRule type="expression" dxfId="1022" priority="1334">
      <formula>$AH120="NORMAL"</formula>
    </cfRule>
    <cfRule type="expression" dxfId="1021" priority="1335">
      <formula>$AH120="ATENÇÃO"</formula>
    </cfRule>
    <cfRule type="expression" dxfId="1020" priority="1336">
      <formula>$AH120="URGENTE"</formula>
    </cfRule>
  </conditionalFormatting>
  <conditionalFormatting sqref="A120">
    <cfRule type="expression" dxfId="1019" priority="1329">
      <formula>$AH120="EXCEDIDO"</formula>
    </cfRule>
    <cfRule type="expression" dxfId="1018" priority="1330">
      <formula>$AH120="NORMAL"</formula>
    </cfRule>
    <cfRule type="expression" dxfId="1017" priority="1331">
      <formula>$AH120="ATENÇÃO"</formula>
    </cfRule>
    <cfRule type="expression" dxfId="1016" priority="1332">
      <formula>$AH120="URGENTE"</formula>
    </cfRule>
  </conditionalFormatting>
  <conditionalFormatting sqref="P120">
    <cfRule type="expression" dxfId="1015" priority="1325">
      <formula>$AH120="EXCEDIDO"</formula>
    </cfRule>
    <cfRule type="expression" dxfId="1014" priority="1326">
      <formula>$AH120="NORMAL"</formula>
    </cfRule>
    <cfRule type="expression" dxfId="1013" priority="1327">
      <formula>$AH120="ATENÇÃO"</formula>
    </cfRule>
    <cfRule type="expression" dxfId="1012" priority="1328">
      <formula>$AH120="URGENTE"</formula>
    </cfRule>
  </conditionalFormatting>
  <conditionalFormatting sqref="I120">
    <cfRule type="expression" dxfId="1011" priority="1321">
      <formula>$AH120="EXCEDIDO"</formula>
    </cfRule>
    <cfRule type="expression" dxfId="1010" priority="1322">
      <formula>$AH120="NORMAL"</formula>
    </cfRule>
    <cfRule type="expression" dxfId="1009" priority="1323">
      <formula>$AH120="ATENÇÃO"</formula>
    </cfRule>
    <cfRule type="expression" dxfId="1008" priority="1324">
      <formula>$AH120="URGENTE"</formula>
    </cfRule>
  </conditionalFormatting>
  <conditionalFormatting sqref="J120">
    <cfRule type="expression" dxfId="1007" priority="1317">
      <formula>$AH120="EXCEDIDO"</formula>
    </cfRule>
    <cfRule type="expression" dxfId="1006" priority="1318">
      <formula>$AH120="NORMAL"</formula>
    </cfRule>
    <cfRule type="expression" dxfId="1005" priority="1319">
      <formula>$AH120="ATENÇÃO"</formula>
    </cfRule>
    <cfRule type="expression" dxfId="1004" priority="1320">
      <formula>$AH120="URGENTE"</formula>
    </cfRule>
  </conditionalFormatting>
  <conditionalFormatting sqref="L120">
    <cfRule type="expression" dxfId="1003" priority="1313">
      <formula>$AH120="EXCEDIDO"</formula>
    </cfRule>
    <cfRule type="expression" dxfId="1002" priority="1314">
      <formula>$AH120="NORMAL"</formula>
    </cfRule>
    <cfRule type="expression" dxfId="1001" priority="1315">
      <formula>$AH120="ATENÇÃO"</formula>
    </cfRule>
    <cfRule type="expression" dxfId="1000" priority="1316">
      <formula>$AH120="URGENTE"</formula>
    </cfRule>
  </conditionalFormatting>
  <conditionalFormatting sqref="R120">
    <cfRule type="expression" dxfId="999" priority="1309">
      <formula>$AH120="EXCEDIDO"</formula>
    </cfRule>
    <cfRule type="expression" dxfId="998" priority="1310">
      <formula>$AH120="NORMAL"</formula>
    </cfRule>
    <cfRule type="expression" dxfId="997" priority="1311">
      <formula>$AH120="ATENÇÃO"</formula>
    </cfRule>
    <cfRule type="expression" dxfId="996" priority="1312">
      <formula>$AH120="URGENTE"</formula>
    </cfRule>
  </conditionalFormatting>
  <conditionalFormatting sqref="E120">
    <cfRule type="expression" dxfId="995" priority="1305">
      <formula>$AH120="EXCEDIDO"</formula>
    </cfRule>
    <cfRule type="expression" dxfId="994" priority="1306">
      <formula>$AH120="NORMAL"</formula>
    </cfRule>
    <cfRule type="expression" dxfId="993" priority="1307">
      <formula>$AH120="ATENÇÃO"</formula>
    </cfRule>
    <cfRule type="expression" dxfId="992" priority="1308">
      <formula>$AH120="URGENTE"</formula>
    </cfRule>
  </conditionalFormatting>
  <conditionalFormatting sqref="M120">
    <cfRule type="expression" dxfId="991" priority="1289">
      <formula>$AH120="EXCEDIDO"</formula>
    </cfRule>
    <cfRule type="expression" dxfId="990" priority="1290">
      <formula>$AH120="NORMAL"</formula>
    </cfRule>
    <cfRule type="expression" dxfId="989" priority="1291">
      <formula>$AH120="ATENÇÃO"</formula>
    </cfRule>
    <cfRule type="expression" dxfId="988" priority="1292">
      <formula>$AH120="URGENTE"</formula>
    </cfRule>
  </conditionalFormatting>
  <conditionalFormatting sqref="Z120">
    <cfRule type="expression" dxfId="987" priority="1285">
      <formula>$AH120="EXCEDIDO"</formula>
    </cfRule>
    <cfRule type="expression" dxfId="986" priority="1286">
      <formula>$AH120="NORMAL"</formula>
    </cfRule>
    <cfRule type="expression" dxfId="985" priority="1287">
      <formula>$AH120="ATENÇÃO"</formula>
    </cfRule>
    <cfRule type="expression" dxfId="984" priority="1288">
      <formula>$AH120="URGENTE"</formula>
    </cfRule>
  </conditionalFormatting>
  <conditionalFormatting sqref="AA120">
    <cfRule type="expression" dxfId="983" priority="1281">
      <formula>$AH120="EXCEDIDO"</formula>
    </cfRule>
    <cfRule type="expression" dxfId="982" priority="1282">
      <formula>$AH120="NORMAL"</formula>
    </cfRule>
    <cfRule type="expression" dxfId="981" priority="1283">
      <formula>$AH120="ATENÇÃO"</formula>
    </cfRule>
    <cfRule type="expression" dxfId="980" priority="1284">
      <formula>$AH120="URGENTE"</formula>
    </cfRule>
  </conditionalFormatting>
  <conditionalFormatting sqref="N121">
    <cfRule type="expression" dxfId="979" priority="1273">
      <formula>$AH121="EXCEDIDO"</formula>
    </cfRule>
    <cfRule type="expression" dxfId="978" priority="1274">
      <formula>$AH121="NORMAL"</formula>
    </cfRule>
    <cfRule type="expression" dxfId="977" priority="1275">
      <formula>$AH121="ATENÇÃO"</formula>
    </cfRule>
    <cfRule type="expression" dxfId="976" priority="1276">
      <formula>$AH121="URGENTE"</formula>
    </cfRule>
  </conditionalFormatting>
  <conditionalFormatting sqref="B121:D121 Q121 K121 O121 U121:Y121 AD121:AH121 F121:G121">
    <cfRule type="expression" dxfId="975" priority="1269">
      <formula>$AH121="EXCEDIDO"</formula>
    </cfRule>
    <cfRule type="expression" dxfId="974" priority="1270">
      <formula>$AH121="NORMAL"</formula>
    </cfRule>
    <cfRule type="expression" dxfId="973" priority="1271">
      <formula>$AH121="ATENÇÃO"</formula>
    </cfRule>
    <cfRule type="expression" dxfId="972" priority="1272">
      <formula>$AH121="URGENTE"</formula>
    </cfRule>
  </conditionalFormatting>
  <conditionalFormatting sqref="A121">
    <cfRule type="expression" dxfId="971" priority="1265">
      <formula>$AH121="EXCEDIDO"</formula>
    </cfRule>
    <cfRule type="expression" dxfId="970" priority="1266">
      <formula>$AH121="NORMAL"</formula>
    </cfRule>
    <cfRule type="expression" dxfId="969" priority="1267">
      <formula>$AH121="ATENÇÃO"</formula>
    </cfRule>
    <cfRule type="expression" dxfId="968" priority="1268">
      <formula>$AH121="URGENTE"</formula>
    </cfRule>
  </conditionalFormatting>
  <conditionalFormatting sqref="P121">
    <cfRule type="expression" dxfId="967" priority="1261">
      <formula>$AH121="EXCEDIDO"</formula>
    </cfRule>
    <cfRule type="expression" dxfId="966" priority="1262">
      <formula>$AH121="NORMAL"</formula>
    </cfRule>
    <cfRule type="expression" dxfId="965" priority="1263">
      <formula>$AH121="ATENÇÃO"</formula>
    </cfRule>
    <cfRule type="expression" dxfId="964" priority="1264">
      <formula>$AH121="URGENTE"</formula>
    </cfRule>
  </conditionalFormatting>
  <conditionalFormatting sqref="I121">
    <cfRule type="expression" dxfId="963" priority="1257">
      <formula>$AH121="EXCEDIDO"</formula>
    </cfRule>
    <cfRule type="expression" dxfId="962" priority="1258">
      <formula>$AH121="NORMAL"</formula>
    </cfRule>
    <cfRule type="expression" dxfId="961" priority="1259">
      <formula>$AH121="ATENÇÃO"</formula>
    </cfRule>
    <cfRule type="expression" dxfId="960" priority="1260">
      <formula>$AH121="URGENTE"</formula>
    </cfRule>
  </conditionalFormatting>
  <conditionalFormatting sqref="J121">
    <cfRule type="expression" dxfId="959" priority="1253">
      <formula>$AH121="EXCEDIDO"</formula>
    </cfRule>
    <cfRule type="expression" dxfId="958" priority="1254">
      <formula>$AH121="NORMAL"</formula>
    </cfRule>
    <cfRule type="expression" dxfId="957" priority="1255">
      <formula>$AH121="ATENÇÃO"</formula>
    </cfRule>
    <cfRule type="expression" dxfId="956" priority="1256">
      <formula>$AH121="URGENTE"</formula>
    </cfRule>
  </conditionalFormatting>
  <conditionalFormatting sqref="L121">
    <cfRule type="expression" dxfId="955" priority="1249">
      <formula>$AH121="EXCEDIDO"</formula>
    </cfRule>
    <cfRule type="expression" dxfId="954" priority="1250">
      <formula>$AH121="NORMAL"</formula>
    </cfRule>
    <cfRule type="expression" dxfId="953" priority="1251">
      <formula>$AH121="ATENÇÃO"</formula>
    </cfRule>
    <cfRule type="expression" dxfId="952" priority="1252">
      <formula>$AH121="URGENTE"</formula>
    </cfRule>
  </conditionalFormatting>
  <conditionalFormatting sqref="R121">
    <cfRule type="expression" dxfId="951" priority="1245">
      <formula>$AH121="EXCEDIDO"</formula>
    </cfRule>
    <cfRule type="expression" dxfId="950" priority="1246">
      <formula>$AH121="NORMAL"</formula>
    </cfRule>
    <cfRule type="expression" dxfId="949" priority="1247">
      <formula>$AH121="ATENÇÃO"</formula>
    </cfRule>
    <cfRule type="expression" dxfId="948" priority="1248">
      <formula>$AH121="URGENTE"</formula>
    </cfRule>
  </conditionalFormatting>
  <conditionalFormatting sqref="E121">
    <cfRule type="expression" dxfId="947" priority="1241">
      <formula>$AH121="EXCEDIDO"</formula>
    </cfRule>
    <cfRule type="expression" dxfId="946" priority="1242">
      <formula>$AH121="NORMAL"</formula>
    </cfRule>
    <cfRule type="expression" dxfId="945" priority="1243">
      <formula>$AH121="ATENÇÃO"</formula>
    </cfRule>
    <cfRule type="expression" dxfId="944" priority="1244">
      <formula>$AH121="URGENTE"</formula>
    </cfRule>
  </conditionalFormatting>
  <conditionalFormatting sqref="Z121">
    <cfRule type="expression" dxfId="943" priority="1233">
      <formula>$AH121="EXCEDIDO"</formula>
    </cfRule>
    <cfRule type="expression" dxfId="942" priority="1234">
      <formula>$AH121="NORMAL"</formula>
    </cfRule>
    <cfRule type="expression" dxfId="941" priority="1235">
      <formula>$AH121="ATENÇÃO"</formula>
    </cfRule>
    <cfRule type="expression" dxfId="940" priority="1236">
      <formula>$AH121="URGENTE"</formula>
    </cfRule>
  </conditionalFormatting>
  <conditionalFormatting sqref="H121">
    <cfRule type="expression" dxfId="939" priority="1225">
      <formula>$AH121="EXCEDIDO"</formula>
    </cfRule>
    <cfRule type="expression" dxfId="938" priority="1226">
      <formula>$AH121="NORMAL"</formula>
    </cfRule>
    <cfRule type="expression" dxfId="937" priority="1227">
      <formula>$AH121="ATENÇÃO"</formula>
    </cfRule>
    <cfRule type="expression" dxfId="936" priority="1228">
      <formula>$AH121="URGENTE"</formula>
    </cfRule>
  </conditionalFormatting>
  <conditionalFormatting sqref="M121">
    <cfRule type="expression" dxfId="935" priority="1221">
      <formula>$AH121="EXCEDIDO"</formula>
    </cfRule>
    <cfRule type="expression" dxfId="934" priority="1222">
      <formula>$AH121="NORMAL"</formula>
    </cfRule>
    <cfRule type="expression" dxfId="933" priority="1223">
      <formula>$AH121="ATENÇÃO"</formula>
    </cfRule>
    <cfRule type="expression" dxfId="932" priority="1224">
      <formula>$AH121="URGENTE"</formula>
    </cfRule>
  </conditionalFormatting>
  <conditionalFormatting sqref="AA121">
    <cfRule type="expression" dxfId="931" priority="1217">
      <formula>$AH121="EXCEDIDO"</formula>
    </cfRule>
    <cfRule type="expression" dxfId="930" priority="1218">
      <formula>$AH121="NORMAL"</formula>
    </cfRule>
    <cfRule type="expression" dxfId="929" priority="1219">
      <formula>$AH121="ATENÇÃO"</formula>
    </cfRule>
    <cfRule type="expression" dxfId="928" priority="1220">
      <formula>$AH121="URGENTE"</formula>
    </cfRule>
  </conditionalFormatting>
  <conditionalFormatting sqref="AB121:AC121">
    <cfRule type="expression" dxfId="927" priority="1213">
      <formula>$AH121="EXCEDIDO"</formula>
    </cfRule>
    <cfRule type="expression" dxfId="926" priority="1214">
      <formula>$AH121="NORMAL"</formula>
    </cfRule>
    <cfRule type="expression" dxfId="925" priority="1215">
      <formula>$AH121="ATENÇÃO"</formula>
    </cfRule>
    <cfRule type="expression" dxfId="924" priority="1216">
      <formula>$AH121="URGENTE"</formula>
    </cfRule>
  </conditionalFormatting>
  <conditionalFormatting sqref="L113">
    <cfRule type="expression" dxfId="923" priority="1209">
      <formula>$AH113="EXCEDIDO"</formula>
    </cfRule>
    <cfRule type="expression" dxfId="922" priority="1210">
      <formula>$AH113="NORMAL"</formula>
    </cfRule>
    <cfRule type="expression" dxfId="921" priority="1211">
      <formula>$AH113="ATENÇÃO"</formula>
    </cfRule>
    <cfRule type="expression" dxfId="920" priority="1212">
      <formula>$AH113="URGENTE"</formula>
    </cfRule>
  </conditionalFormatting>
  <conditionalFormatting sqref="N122">
    <cfRule type="expression" dxfId="919" priority="1201">
      <formula>$AH122="EXCEDIDO"</formula>
    </cfRule>
    <cfRule type="expression" dxfId="918" priority="1202">
      <formula>$AH122="NORMAL"</formula>
    </cfRule>
    <cfRule type="expression" dxfId="917" priority="1203">
      <formula>$AH122="ATENÇÃO"</formula>
    </cfRule>
    <cfRule type="expression" dxfId="916" priority="1204">
      <formula>$AH122="URGENTE"</formula>
    </cfRule>
  </conditionalFormatting>
  <conditionalFormatting sqref="B122:D122 Q122 K122 O122 U122:Y122 AD122:AH122 G122">
    <cfRule type="expression" dxfId="915" priority="1197">
      <formula>$AH122="EXCEDIDO"</formula>
    </cfRule>
    <cfRule type="expression" dxfId="914" priority="1198">
      <formula>$AH122="NORMAL"</formula>
    </cfRule>
    <cfRule type="expression" dxfId="913" priority="1199">
      <formula>$AH122="ATENÇÃO"</formula>
    </cfRule>
    <cfRule type="expression" dxfId="912" priority="1200">
      <formula>$AH122="URGENTE"</formula>
    </cfRule>
  </conditionalFormatting>
  <conditionalFormatting sqref="A122">
    <cfRule type="expression" dxfId="911" priority="1193">
      <formula>$AH122="EXCEDIDO"</formula>
    </cfRule>
    <cfRule type="expression" dxfId="910" priority="1194">
      <formula>$AH122="NORMAL"</formula>
    </cfRule>
    <cfRule type="expression" dxfId="909" priority="1195">
      <formula>$AH122="ATENÇÃO"</formula>
    </cfRule>
    <cfRule type="expression" dxfId="908" priority="1196">
      <formula>$AH122="URGENTE"</formula>
    </cfRule>
  </conditionalFormatting>
  <conditionalFormatting sqref="P122">
    <cfRule type="expression" dxfId="907" priority="1189">
      <formula>$AH122="EXCEDIDO"</formula>
    </cfRule>
    <cfRule type="expression" dxfId="906" priority="1190">
      <formula>$AH122="NORMAL"</formula>
    </cfRule>
    <cfRule type="expression" dxfId="905" priority="1191">
      <formula>$AH122="ATENÇÃO"</formula>
    </cfRule>
    <cfRule type="expression" dxfId="904" priority="1192">
      <formula>$AH122="URGENTE"</formula>
    </cfRule>
  </conditionalFormatting>
  <conditionalFormatting sqref="I122">
    <cfRule type="expression" dxfId="903" priority="1185">
      <formula>$AH122="EXCEDIDO"</formula>
    </cfRule>
    <cfRule type="expression" dxfId="902" priority="1186">
      <formula>$AH122="NORMAL"</formula>
    </cfRule>
    <cfRule type="expression" dxfId="901" priority="1187">
      <formula>$AH122="ATENÇÃO"</formula>
    </cfRule>
    <cfRule type="expression" dxfId="900" priority="1188">
      <formula>$AH122="URGENTE"</formula>
    </cfRule>
  </conditionalFormatting>
  <conditionalFormatting sqref="J122">
    <cfRule type="expression" dxfId="899" priority="1181">
      <formula>$AH122="EXCEDIDO"</formula>
    </cfRule>
    <cfRule type="expression" dxfId="898" priority="1182">
      <formula>$AH122="NORMAL"</formula>
    </cfRule>
    <cfRule type="expression" dxfId="897" priority="1183">
      <formula>$AH122="ATENÇÃO"</formula>
    </cfRule>
    <cfRule type="expression" dxfId="896" priority="1184">
      <formula>$AH122="URGENTE"</formula>
    </cfRule>
  </conditionalFormatting>
  <conditionalFormatting sqref="L122">
    <cfRule type="expression" dxfId="895" priority="1177">
      <formula>$AH122="EXCEDIDO"</formula>
    </cfRule>
    <cfRule type="expression" dxfId="894" priority="1178">
      <formula>$AH122="NORMAL"</formula>
    </cfRule>
    <cfRule type="expression" dxfId="893" priority="1179">
      <formula>$AH122="ATENÇÃO"</formula>
    </cfRule>
    <cfRule type="expression" dxfId="892" priority="1180">
      <formula>$AH122="URGENTE"</formula>
    </cfRule>
  </conditionalFormatting>
  <conditionalFormatting sqref="R122">
    <cfRule type="expression" dxfId="891" priority="1173">
      <formula>$AH122="EXCEDIDO"</formula>
    </cfRule>
    <cfRule type="expression" dxfId="890" priority="1174">
      <formula>$AH122="NORMAL"</formula>
    </cfRule>
    <cfRule type="expression" dxfId="889" priority="1175">
      <formula>$AH122="ATENÇÃO"</formula>
    </cfRule>
    <cfRule type="expression" dxfId="888" priority="1176">
      <formula>$AH122="URGENTE"</formula>
    </cfRule>
  </conditionalFormatting>
  <conditionalFormatting sqref="E122">
    <cfRule type="expression" dxfId="887" priority="1169">
      <formula>$AH122="EXCEDIDO"</formula>
    </cfRule>
    <cfRule type="expression" dxfId="886" priority="1170">
      <formula>$AH122="NORMAL"</formula>
    </cfRule>
    <cfRule type="expression" dxfId="885" priority="1171">
      <formula>$AH122="ATENÇÃO"</formula>
    </cfRule>
    <cfRule type="expression" dxfId="884" priority="1172">
      <formula>$AH122="URGENTE"</formula>
    </cfRule>
  </conditionalFormatting>
  <conditionalFormatting sqref="H122">
    <cfRule type="expression" dxfId="883" priority="1161">
      <formula>$AH122="EXCEDIDO"</formula>
    </cfRule>
    <cfRule type="expression" dxfId="882" priority="1162">
      <formula>$AH122="NORMAL"</formula>
    </cfRule>
    <cfRule type="expression" dxfId="881" priority="1163">
      <formula>$AH122="ATENÇÃO"</formula>
    </cfRule>
    <cfRule type="expression" dxfId="880" priority="1164">
      <formula>$AH122="URGENTE"</formula>
    </cfRule>
  </conditionalFormatting>
  <conditionalFormatting sqref="AB122:AC122">
    <cfRule type="expression" dxfId="879" priority="1149">
      <formula>$AH122="EXCEDIDO"</formula>
    </cfRule>
    <cfRule type="expression" dxfId="878" priority="1150">
      <formula>$AH122="NORMAL"</formula>
    </cfRule>
    <cfRule type="expression" dxfId="877" priority="1151">
      <formula>$AH122="ATENÇÃO"</formula>
    </cfRule>
    <cfRule type="expression" dxfId="876" priority="1152">
      <formula>$AH122="URGENTE"</formula>
    </cfRule>
  </conditionalFormatting>
  <conditionalFormatting sqref="M122">
    <cfRule type="expression" dxfId="875" priority="1145">
      <formula>$AH122="EXCEDIDO"</formula>
    </cfRule>
    <cfRule type="expression" dxfId="874" priority="1146">
      <formula>$AH122="NORMAL"</formula>
    </cfRule>
    <cfRule type="expression" dxfId="873" priority="1147">
      <formula>$AH122="ATENÇÃO"</formula>
    </cfRule>
    <cfRule type="expression" dxfId="872" priority="1148">
      <formula>$AH122="URGENTE"</formula>
    </cfRule>
  </conditionalFormatting>
  <conditionalFormatting sqref="Z122">
    <cfRule type="expression" dxfId="871" priority="1141">
      <formula>$AH122="EXCEDIDO"</formula>
    </cfRule>
    <cfRule type="expression" dxfId="870" priority="1142">
      <formula>$AH122="NORMAL"</formula>
    </cfRule>
    <cfRule type="expression" dxfId="869" priority="1143">
      <formula>$AH122="ATENÇÃO"</formula>
    </cfRule>
    <cfRule type="expression" dxfId="868" priority="1144">
      <formula>$AH122="URGENTE"</formula>
    </cfRule>
  </conditionalFormatting>
  <conditionalFormatting sqref="AA122">
    <cfRule type="expression" dxfId="867" priority="1137">
      <formula>$AH122="EXCEDIDO"</formula>
    </cfRule>
    <cfRule type="expression" dxfId="866" priority="1138">
      <formula>$AH122="NORMAL"</formula>
    </cfRule>
    <cfRule type="expression" dxfId="865" priority="1139">
      <formula>$AH122="ATENÇÃO"</formula>
    </cfRule>
    <cfRule type="expression" dxfId="864" priority="1140">
      <formula>$AH122="URGENTE"</formula>
    </cfRule>
  </conditionalFormatting>
  <conditionalFormatting sqref="F122">
    <cfRule type="expression" dxfId="863" priority="1133">
      <formula>$AH122="EXCEDIDO"</formula>
    </cfRule>
    <cfRule type="expression" dxfId="862" priority="1134">
      <formula>$AH122="NORMAL"</formula>
    </cfRule>
    <cfRule type="expression" dxfId="861" priority="1135">
      <formula>$AH122="ATENÇÃO"</formula>
    </cfRule>
    <cfRule type="expression" dxfId="860" priority="1136">
      <formula>$AH122="URGENTE"</formula>
    </cfRule>
  </conditionalFormatting>
  <conditionalFormatting sqref="N123:N124">
    <cfRule type="expression" dxfId="859" priority="1125">
      <formula>$AH123="EXCEDIDO"</formula>
    </cfRule>
    <cfRule type="expression" dxfId="858" priority="1126">
      <formula>$AH123="NORMAL"</formula>
    </cfRule>
    <cfRule type="expression" dxfId="857" priority="1127">
      <formula>$AH123="ATENÇÃO"</formula>
    </cfRule>
    <cfRule type="expression" dxfId="856" priority="1128">
      <formula>$AH123="URGENTE"</formula>
    </cfRule>
  </conditionalFormatting>
  <conditionalFormatting sqref="B123:D123 Q123 K123 O123 U123:Y123 AD123:AH123 G123">
    <cfRule type="expression" dxfId="855" priority="1121">
      <formula>$AH123="EXCEDIDO"</formula>
    </cfRule>
    <cfRule type="expression" dxfId="854" priority="1122">
      <formula>$AH123="NORMAL"</formula>
    </cfRule>
    <cfRule type="expression" dxfId="853" priority="1123">
      <formula>$AH123="ATENÇÃO"</formula>
    </cfRule>
    <cfRule type="expression" dxfId="852" priority="1124">
      <formula>$AH123="URGENTE"</formula>
    </cfRule>
  </conditionalFormatting>
  <conditionalFormatting sqref="A123">
    <cfRule type="expression" dxfId="851" priority="1117">
      <formula>$AH123="EXCEDIDO"</formula>
    </cfRule>
    <cfRule type="expression" dxfId="850" priority="1118">
      <formula>$AH123="NORMAL"</formula>
    </cfRule>
    <cfRule type="expression" dxfId="849" priority="1119">
      <formula>$AH123="ATENÇÃO"</formula>
    </cfRule>
    <cfRule type="expression" dxfId="848" priority="1120">
      <formula>$AH123="URGENTE"</formula>
    </cfRule>
  </conditionalFormatting>
  <conditionalFormatting sqref="P123">
    <cfRule type="expression" dxfId="847" priority="1113">
      <formula>$AH123="EXCEDIDO"</formula>
    </cfRule>
    <cfRule type="expression" dxfId="846" priority="1114">
      <formula>$AH123="NORMAL"</formula>
    </cfRule>
    <cfRule type="expression" dxfId="845" priority="1115">
      <formula>$AH123="ATENÇÃO"</formula>
    </cfRule>
    <cfRule type="expression" dxfId="844" priority="1116">
      <formula>$AH123="URGENTE"</formula>
    </cfRule>
  </conditionalFormatting>
  <conditionalFormatting sqref="I123">
    <cfRule type="expression" dxfId="843" priority="1109">
      <formula>$AH123="EXCEDIDO"</formula>
    </cfRule>
    <cfRule type="expression" dxfId="842" priority="1110">
      <formula>$AH123="NORMAL"</formula>
    </cfRule>
    <cfRule type="expression" dxfId="841" priority="1111">
      <formula>$AH123="ATENÇÃO"</formula>
    </cfRule>
    <cfRule type="expression" dxfId="840" priority="1112">
      <formula>$AH123="URGENTE"</formula>
    </cfRule>
  </conditionalFormatting>
  <conditionalFormatting sqref="J123">
    <cfRule type="expression" dxfId="839" priority="1105">
      <formula>$AH123="EXCEDIDO"</formula>
    </cfRule>
    <cfRule type="expression" dxfId="838" priority="1106">
      <formula>$AH123="NORMAL"</formula>
    </cfRule>
    <cfRule type="expression" dxfId="837" priority="1107">
      <formula>$AH123="ATENÇÃO"</formula>
    </cfRule>
    <cfRule type="expression" dxfId="836" priority="1108">
      <formula>$AH123="URGENTE"</formula>
    </cfRule>
  </conditionalFormatting>
  <conditionalFormatting sqref="L123">
    <cfRule type="expression" dxfId="835" priority="1101">
      <formula>$AH123="EXCEDIDO"</formula>
    </cfRule>
    <cfRule type="expression" dxfId="834" priority="1102">
      <formula>$AH123="NORMAL"</formula>
    </cfRule>
    <cfRule type="expression" dxfId="833" priority="1103">
      <formula>$AH123="ATENÇÃO"</formula>
    </cfRule>
    <cfRule type="expression" dxfId="832" priority="1104">
      <formula>$AH123="URGENTE"</formula>
    </cfRule>
  </conditionalFormatting>
  <conditionalFormatting sqref="R123">
    <cfRule type="expression" dxfId="831" priority="1097">
      <formula>$AH123="EXCEDIDO"</formula>
    </cfRule>
    <cfRule type="expression" dxfId="830" priority="1098">
      <formula>$AH123="NORMAL"</formula>
    </cfRule>
    <cfRule type="expression" dxfId="829" priority="1099">
      <formula>$AH123="ATENÇÃO"</formula>
    </cfRule>
    <cfRule type="expression" dxfId="828" priority="1100">
      <formula>$AH123="URGENTE"</formula>
    </cfRule>
  </conditionalFormatting>
  <conditionalFormatting sqref="E123">
    <cfRule type="expression" dxfId="827" priority="1093">
      <formula>$AH123="EXCEDIDO"</formula>
    </cfRule>
    <cfRule type="expression" dxfId="826" priority="1094">
      <formula>$AH123="NORMAL"</formula>
    </cfRule>
    <cfRule type="expression" dxfId="825" priority="1095">
      <formula>$AH123="ATENÇÃO"</formula>
    </cfRule>
    <cfRule type="expression" dxfId="824" priority="1096">
      <formula>$AH123="URGENTE"</formula>
    </cfRule>
  </conditionalFormatting>
  <conditionalFormatting sqref="H123">
    <cfRule type="expression" dxfId="823" priority="1089">
      <formula>$AH123="EXCEDIDO"</formula>
    </cfRule>
    <cfRule type="expression" dxfId="822" priority="1090">
      <formula>$AH123="NORMAL"</formula>
    </cfRule>
    <cfRule type="expression" dxfId="821" priority="1091">
      <formula>$AH123="ATENÇÃO"</formula>
    </cfRule>
    <cfRule type="expression" dxfId="820" priority="1092">
      <formula>$AH123="URGENTE"</formula>
    </cfRule>
  </conditionalFormatting>
  <conditionalFormatting sqref="AB123:AC123">
    <cfRule type="expression" dxfId="819" priority="1085">
      <formula>$AH123="EXCEDIDO"</formula>
    </cfRule>
    <cfRule type="expression" dxfId="818" priority="1086">
      <formula>$AH123="NORMAL"</formula>
    </cfRule>
    <cfRule type="expression" dxfId="817" priority="1087">
      <formula>$AH123="ATENÇÃO"</formula>
    </cfRule>
    <cfRule type="expression" dxfId="816" priority="1088">
      <formula>$AH123="URGENTE"</formula>
    </cfRule>
  </conditionalFormatting>
  <conditionalFormatting sqref="F123">
    <cfRule type="expression" dxfId="815" priority="1069">
      <formula>$AH123="EXCEDIDO"</formula>
    </cfRule>
    <cfRule type="expression" dxfId="814" priority="1070">
      <formula>$AH123="NORMAL"</formula>
    </cfRule>
    <cfRule type="expression" dxfId="813" priority="1071">
      <formula>$AH123="ATENÇÃO"</formula>
    </cfRule>
    <cfRule type="expression" dxfId="812" priority="1072">
      <formula>$AH123="URGENTE"</formula>
    </cfRule>
  </conditionalFormatting>
  <conditionalFormatting sqref="M123">
    <cfRule type="expression" dxfId="811" priority="1065">
      <formula>$AH123="EXCEDIDO"</formula>
    </cfRule>
    <cfRule type="expression" dxfId="810" priority="1066">
      <formula>$AH123="NORMAL"</formula>
    </cfRule>
    <cfRule type="expression" dxfId="809" priority="1067">
      <formula>$AH123="ATENÇÃO"</formula>
    </cfRule>
    <cfRule type="expression" dxfId="808" priority="1068">
      <formula>$AH123="URGENTE"</formula>
    </cfRule>
  </conditionalFormatting>
  <conditionalFormatting sqref="Z123">
    <cfRule type="expression" dxfId="807" priority="1061">
      <formula>$AH123="EXCEDIDO"</formula>
    </cfRule>
    <cfRule type="expression" dxfId="806" priority="1062">
      <formula>$AH123="NORMAL"</formula>
    </cfRule>
    <cfRule type="expression" dxfId="805" priority="1063">
      <formula>$AH123="ATENÇÃO"</formula>
    </cfRule>
    <cfRule type="expression" dxfId="804" priority="1064">
      <formula>$AH123="URGENTE"</formula>
    </cfRule>
  </conditionalFormatting>
  <conditionalFormatting sqref="AA123">
    <cfRule type="expression" dxfId="803" priority="1057">
      <formula>$AH123="EXCEDIDO"</formula>
    </cfRule>
    <cfRule type="expression" dxfId="802" priority="1058">
      <formula>$AH123="NORMAL"</formula>
    </cfRule>
    <cfRule type="expression" dxfId="801" priority="1059">
      <formula>$AH123="ATENÇÃO"</formula>
    </cfRule>
    <cfRule type="expression" dxfId="800" priority="1060">
      <formula>$AH123="URGENTE"</formula>
    </cfRule>
  </conditionalFormatting>
  <conditionalFormatting sqref="B124:D124 K124 O124 U124:Y124 AD124:AH124 G124">
    <cfRule type="expression" dxfId="799" priority="1045">
      <formula>$AH124="EXCEDIDO"</formula>
    </cfRule>
    <cfRule type="expression" dxfId="798" priority="1046">
      <formula>$AH124="NORMAL"</formula>
    </cfRule>
    <cfRule type="expression" dxfId="797" priority="1047">
      <formula>$AH124="ATENÇÃO"</formula>
    </cfRule>
    <cfRule type="expression" dxfId="796" priority="1048">
      <formula>$AH124="URGENTE"</formula>
    </cfRule>
  </conditionalFormatting>
  <conditionalFormatting sqref="A124">
    <cfRule type="expression" dxfId="795" priority="1041">
      <formula>$AH124="EXCEDIDO"</formula>
    </cfRule>
    <cfRule type="expression" dxfId="794" priority="1042">
      <formula>$AH124="NORMAL"</formula>
    </cfRule>
    <cfRule type="expression" dxfId="793" priority="1043">
      <formula>$AH124="ATENÇÃO"</formula>
    </cfRule>
    <cfRule type="expression" dxfId="792" priority="1044">
      <formula>$AH124="URGENTE"</formula>
    </cfRule>
  </conditionalFormatting>
  <conditionalFormatting sqref="P124">
    <cfRule type="expression" dxfId="791" priority="1037">
      <formula>$AH124="EXCEDIDO"</formula>
    </cfRule>
    <cfRule type="expression" dxfId="790" priority="1038">
      <formula>$AH124="NORMAL"</formula>
    </cfRule>
    <cfRule type="expression" dxfId="789" priority="1039">
      <formula>$AH124="ATENÇÃO"</formula>
    </cfRule>
    <cfRule type="expression" dxfId="788" priority="1040">
      <formula>$AH124="URGENTE"</formula>
    </cfRule>
  </conditionalFormatting>
  <conditionalFormatting sqref="I124">
    <cfRule type="expression" dxfId="787" priority="1033">
      <formula>$AH124="EXCEDIDO"</formula>
    </cfRule>
    <cfRule type="expression" dxfId="786" priority="1034">
      <formula>$AH124="NORMAL"</formula>
    </cfRule>
    <cfRule type="expression" dxfId="785" priority="1035">
      <formula>$AH124="ATENÇÃO"</formula>
    </cfRule>
    <cfRule type="expression" dxfId="784" priority="1036">
      <formula>$AH124="URGENTE"</formula>
    </cfRule>
  </conditionalFormatting>
  <conditionalFormatting sqref="J124">
    <cfRule type="expression" dxfId="783" priority="1029">
      <formula>$AH124="EXCEDIDO"</formula>
    </cfRule>
    <cfRule type="expression" dxfId="782" priority="1030">
      <formula>$AH124="NORMAL"</formula>
    </cfRule>
    <cfRule type="expression" dxfId="781" priority="1031">
      <formula>$AH124="ATENÇÃO"</formula>
    </cfRule>
    <cfRule type="expression" dxfId="780" priority="1032">
      <formula>$AH124="URGENTE"</formula>
    </cfRule>
  </conditionalFormatting>
  <conditionalFormatting sqref="L124">
    <cfRule type="expression" dxfId="779" priority="1025">
      <formula>$AH124="EXCEDIDO"</formula>
    </cfRule>
    <cfRule type="expression" dxfId="778" priority="1026">
      <formula>$AH124="NORMAL"</formula>
    </cfRule>
    <cfRule type="expression" dxfId="777" priority="1027">
      <formula>$AH124="ATENÇÃO"</formula>
    </cfRule>
    <cfRule type="expression" dxfId="776" priority="1028">
      <formula>$AH124="URGENTE"</formula>
    </cfRule>
  </conditionalFormatting>
  <conditionalFormatting sqref="R124">
    <cfRule type="expression" dxfId="775" priority="1021">
      <formula>$AH124="EXCEDIDO"</formula>
    </cfRule>
    <cfRule type="expression" dxfId="774" priority="1022">
      <formula>$AH124="NORMAL"</formula>
    </cfRule>
    <cfRule type="expression" dxfId="773" priority="1023">
      <formula>$AH124="ATENÇÃO"</formula>
    </cfRule>
    <cfRule type="expression" dxfId="772" priority="1024">
      <formula>$AH124="URGENTE"</formula>
    </cfRule>
  </conditionalFormatting>
  <conditionalFormatting sqref="E124">
    <cfRule type="expression" dxfId="771" priority="1017">
      <formula>$AH124="EXCEDIDO"</formula>
    </cfRule>
    <cfRule type="expression" dxfId="770" priority="1018">
      <formula>$AH124="NORMAL"</formula>
    </cfRule>
    <cfRule type="expression" dxfId="769" priority="1019">
      <formula>$AH124="ATENÇÃO"</formula>
    </cfRule>
    <cfRule type="expression" dxfId="768" priority="1020">
      <formula>$AH124="URGENTE"</formula>
    </cfRule>
  </conditionalFormatting>
  <conditionalFormatting sqref="H124">
    <cfRule type="expression" dxfId="767" priority="1013">
      <formula>$AH124="EXCEDIDO"</formula>
    </cfRule>
    <cfRule type="expression" dxfId="766" priority="1014">
      <formula>$AH124="NORMAL"</formula>
    </cfRule>
    <cfRule type="expression" dxfId="765" priority="1015">
      <formula>$AH124="ATENÇÃO"</formula>
    </cfRule>
    <cfRule type="expression" dxfId="764" priority="1016">
      <formula>$AH124="URGENTE"</formula>
    </cfRule>
  </conditionalFormatting>
  <conditionalFormatting sqref="AB124:AC124">
    <cfRule type="expression" dxfId="763" priority="1009">
      <formula>$AH124="EXCEDIDO"</formula>
    </cfRule>
    <cfRule type="expression" dxfId="762" priority="1010">
      <formula>$AH124="NORMAL"</formula>
    </cfRule>
    <cfRule type="expression" dxfId="761" priority="1011">
      <formula>$AH124="ATENÇÃO"</formula>
    </cfRule>
    <cfRule type="expression" dxfId="760" priority="1012">
      <formula>$AH124="URGENTE"</formula>
    </cfRule>
  </conditionalFormatting>
  <conditionalFormatting sqref="F124">
    <cfRule type="expression" dxfId="759" priority="1005">
      <formula>$AH124="EXCEDIDO"</formula>
    </cfRule>
    <cfRule type="expression" dxfId="758" priority="1006">
      <formula>$AH124="NORMAL"</formula>
    </cfRule>
    <cfRule type="expression" dxfId="757" priority="1007">
      <formula>$AH124="ATENÇÃO"</formula>
    </cfRule>
    <cfRule type="expression" dxfId="756" priority="1008">
      <formula>$AH124="URGENTE"</formula>
    </cfRule>
  </conditionalFormatting>
  <conditionalFormatting sqref="M124">
    <cfRule type="expression" dxfId="755" priority="989">
      <formula>$AH124="EXCEDIDO"</formula>
    </cfRule>
    <cfRule type="expression" dxfId="754" priority="990">
      <formula>$AH124="NORMAL"</formula>
    </cfRule>
    <cfRule type="expression" dxfId="753" priority="991">
      <formula>$AH124="ATENÇÃO"</formula>
    </cfRule>
    <cfRule type="expression" dxfId="752" priority="992">
      <formula>$AH124="URGENTE"</formula>
    </cfRule>
  </conditionalFormatting>
  <conditionalFormatting sqref="Z124">
    <cfRule type="expression" dxfId="751" priority="985">
      <formula>$AH124="EXCEDIDO"</formula>
    </cfRule>
    <cfRule type="expression" dxfId="750" priority="986">
      <formula>$AH124="NORMAL"</formula>
    </cfRule>
    <cfRule type="expression" dxfId="749" priority="987">
      <formula>$AH124="ATENÇÃO"</formula>
    </cfRule>
    <cfRule type="expression" dxfId="748" priority="988">
      <formula>$AH124="URGENTE"</formula>
    </cfRule>
  </conditionalFormatting>
  <conditionalFormatting sqref="AA124">
    <cfRule type="expression" dxfId="747" priority="981">
      <formula>$AH124="EXCEDIDO"</formula>
    </cfRule>
    <cfRule type="expression" dxfId="746" priority="982">
      <formula>$AH124="NORMAL"</formula>
    </cfRule>
    <cfRule type="expression" dxfId="745" priority="983">
      <formula>$AH124="ATENÇÃO"</formula>
    </cfRule>
    <cfRule type="expression" dxfId="744" priority="984">
      <formula>$AH124="URGENTE"</formula>
    </cfRule>
  </conditionalFormatting>
  <conditionalFormatting sqref="N125">
    <cfRule type="expression" dxfId="743" priority="973">
      <formula>$AH125="EXCEDIDO"</formula>
    </cfRule>
    <cfRule type="expression" dxfId="742" priority="974">
      <formula>$AH125="NORMAL"</formula>
    </cfRule>
    <cfRule type="expression" dxfId="741" priority="975">
      <formula>$AH125="ATENÇÃO"</formula>
    </cfRule>
    <cfRule type="expression" dxfId="740" priority="976">
      <formula>$AH125="URGENTE"</formula>
    </cfRule>
  </conditionalFormatting>
  <conditionalFormatting sqref="B125:D125 Q125 K125 O125 U125:Y125 AD125:AH125 G125 B126:B127 U126:U128">
    <cfRule type="expression" dxfId="739" priority="969">
      <formula>$AH125="EXCEDIDO"</formula>
    </cfRule>
    <cfRule type="expression" dxfId="738" priority="970">
      <formula>$AH125="NORMAL"</formula>
    </cfRule>
    <cfRule type="expression" dxfId="737" priority="971">
      <formula>$AH125="ATENÇÃO"</formula>
    </cfRule>
    <cfRule type="expression" dxfId="736" priority="972">
      <formula>$AH125="URGENTE"</formula>
    </cfRule>
  </conditionalFormatting>
  <conditionalFormatting sqref="A125">
    <cfRule type="expression" dxfId="735" priority="965">
      <formula>$AH125="EXCEDIDO"</formula>
    </cfRule>
    <cfRule type="expression" dxfId="734" priority="966">
      <formula>$AH125="NORMAL"</formula>
    </cfRule>
    <cfRule type="expression" dxfId="733" priority="967">
      <formula>$AH125="ATENÇÃO"</formula>
    </cfRule>
    <cfRule type="expression" dxfId="732" priority="968">
      <formula>$AH125="URGENTE"</formula>
    </cfRule>
  </conditionalFormatting>
  <conditionalFormatting sqref="I125">
    <cfRule type="expression" dxfId="731" priority="957">
      <formula>$AH125="EXCEDIDO"</formula>
    </cfRule>
    <cfRule type="expression" dxfId="730" priority="958">
      <formula>$AH125="NORMAL"</formula>
    </cfRule>
    <cfRule type="expression" dxfId="729" priority="959">
      <formula>$AH125="ATENÇÃO"</formula>
    </cfRule>
    <cfRule type="expression" dxfId="728" priority="960">
      <formula>$AH125="URGENTE"</formula>
    </cfRule>
  </conditionalFormatting>
  <conditionalFormatting sqref="J125">
    <cfRule type="expression" dxfId="727" priority="953">
      <formula>$AH125="EXCEDIDO"</formula>
    </cfRule>
    <cfRule type="expression" dxfId="726" priority="954">
      <formula>$AH125="NORMAL"</formula>
    </cfRule>
    <cfRule type="expression" dxfId="725" priority="955">
      <formula>$AH125="ATENÇÃO"</formula>
    </cfRule>
    <cfRule type="expression" dxfId="724" priority="956">
      <formula>$AH125="URGENTE"</formula>
    </cfRule>
  </conditionalFormatting>
  <conditionalFormatting sqref="L125">
    <cfRule type="expression" dxfId="723" priority="949">
      <formula>$AH125="EXCEDIDO"</formula>
    </cfRule>
    <cfRule type="expression" dxfId="722" priority="950">
      <formula>$AH125="NORMAL"</formula>
    </cfRule>
    <cfRule type="expression" dxfId="721" priority="951">
      <formula>$AH125="ATENÇÃO"</formula>
    </cfRule>
    <cfRule type="expression" dxfId="720" priority="952">
      <formula>$AH125="URGENTE"</formula>
    </cfRule>
  </conditionalFormatting>
  <conditionalFormatting sqref="R125">
    <cfRule type="expression" dxfId="719" priority="945">
      <formula>$AH125="EXCEDIDO"</formula>
    </cfRule>
    <cfRule type="expression" dxfId="718" priority="946">
      <formula>$AH125="NORMAL"</formula>
    </cfRule>
    <cfRule type="expression" dxfId="717" priority="947">
      <formula>$AH125="ATENÇÃO"</formula>
    </cfRule>
    <cfRule type="expression" dxfId="716" priority="948">
      <formula>$AH125="URGENTE"</formula>
    </cfRule>
  </conditionalFormatting>
  <conditionalFormatting sqref="E125">
    <cfRule type="expression" dxfId="715" priority="941">
      <formula>$AH125="EXCEDIDO"</formula>
    </cfRule>
    <cfRule type="expression" dxfId="714" priority="942">
      <formula>$AH125="NORMAL"</formula>
    </cfRule>
    <cfRule type="expression" dxfId="713" priority="943">
      <formula>$AH125="ATENÇÃO"</formula>
    </cfRule>
    <cfRule type="expression" dxfId="712" priority="944">
      <formula>$AH125="URGENTE"</formula>
    </cfRule>
  </conditionalFormatting>
  <conditionalFormatting sqref="H125">
    <cfRule type="expression" dxfId="711" priority="937">
      <formula>$AH125="EXCEDIDO"</formula>
    </cfRule>
    <cfRule type="expression" dxfId="710" priority="938">
      <formula>$AH125="NORMAL"</formula>
    </cfRule>
    <cfRule type="expression" dxfId="709" priority="939">
      <formula>$AH125="ATENÇÃO"</formula>
    </cfRule>
    <cfRule type="expression" dxfId="708" priority="940">
      <formula>$AH125="URGENTE"</formula>
    </cfRule>
  </conditionalFormatting>
  <conditionalFormatting sqref="F125">
    <cfRule type="expression" dxfId="707" priority="929">
      <formula>$AH125="EXCEDIDO"</formula>
    </cfRule>
    <cfRule type="expression" dxfId="706" priority="930">
      <formula>$AH125="NORMAL"</formula>
    </cfRule>
    <cfRule type="expression" dxfId="705" priority="931">
      <formula>$AH125="ATENÇÃO"</formula>
    </cfRule>
    <cfRule type="expression" dxfId="704" priority="932">
      <formula>$AH125="URGENTE"</formula>
    </cfRule>
  </conditionalFormatting>
  <conditionalFormatting sqref="M125">
    <cfRule type="expression" dxfId="703" priority="925">
      <formula>$AH125="EXCEDIDO"</formula>
    </cfRule>
    <cfRule type="expression" dxfId="702" priority="926">
      <formula>$AH125="NORMAL"</formula>
    </cfRule>
    <cfRule type="expression" dxfId="701" priority="927">
      <formula>$AH125="ATENÇÃO"</formula>
    </cfRule>
    <cfRule type="expression" dxfId="700" priority="928">
      <formula>$AH125="URGENTE"</formula>
    </cfRule>
  </conditionalFormatting>
  <conditionalFormatting sqref="Z125">
    <cfRule type="expression" dxfId="699" priority="913">
      <formula>$AH125="EXCEDIDO"</formula>
    </cfRule>
    <cfRule type="expression" dxfId="698" priority="914">
      <formula>$AH125="NORMAL"</formula>
    </cfRule>
    <cfRule type="expression" dxfId="697" priority="915">
      <formula>$AH125="ATENÇÃO"</formula>
    </cfRule>
    <cfRule type="expression" dxfId="696" priority="916">
      <formula>$AH125="URGENTE"</formula>
    </cfRule>
  </conditionalFormatting>
  <conditionalFormatting sqref="AA125">
    <cfRule type="expression" dxfId="695" priority="909">
      <formula>$AH125="EXCEDIDO"</formula>
    </cfRule>
    <cfRule type="expression" dxfId="694" priority="910">
      <formula>$AH125="NORMAL"</formula>
    </cfRule>
    <cfRule type="expression" dxfId="693" priority="911">
      <formula>$AH125="ATENÇÃO"</formula>
    </cfRule>
    <cfRule type="expression" dxfId="692" priority="912">
      <formula>$AH125="URGENTE"</formula>
    </cfRule>
  </conditionalFormatting>
  <conditionalFormatting sqref="N126">
    <cfRule type="expression" dxfId="691" priority="901">
      <formula>$AH126="EXCEDIDO"</formula>
    </cfRule>
    <cfRule type="expression" dxfId="690" priority="902">
      <formula>$AH126="NORMAL"</formula>
    </cfRule>
    <cfRule type="expression" dxfId="689" priority="903">
      <formula>$AH126="ATENÇÃO"</formula>
    </cfRule>
    <cfRule type="expression" dxfId="688" priority="904">
      <formula>$AH126="URGENTE"</formula>
    </cfRule>
  </conditionalFormatting>
  <conditionalFormatting sqref="C126:D126 K126 O126 V126:Y126 AD126:AH126 G126:G127">
    <cfRule type="expression" dxfId="687" priority="897">
      <formula>$AH126="EXCEDIDO"</formula>
    </cfRule>
    <cfRule type="expression" dxfId="686" priority="898">
      <formula>$AH126="NORMAL"</formula>
    </cfRule>
    <cfRule type="expression" dxfId="685" priority="899">
      <formula>$AH126="ATENÇÃO"</formula>
    </cfRule>
    <cfRule type="expression" dxfId="684" priority="900">
      <formula>$AH126="URGENTE"</formula>
    </cfRule>
  </conditionalFormatting>
  <conditionalFormatting sqref="A126">
    <cfRule type="expression" dxfId="683" priority="893">
      <formula>$AH126="EXCEDIDO"</formula>
    </cfRule>
    <cfRule type="expression" dxfId="682" priority="894">
      <formula>$AH126="NORMAL"</formula>
    </cfRule>
    <cfRule type="expression" dxfId="681" priority="895">
      <formula>$AH126="ATENÇÃO"</formula>
    </cfRule>
    <cfRule type="expression" dxfId="680" priority="896">
      <formula>$AH126="URGENTE"</formula>
    </cfRule>
  </conditionalFormatting>
  <conditionalFormatting sqref="P126">
    <cfRule type="expression" dxfId="679" priority="889">
      <formula>$AH126="EXCEDIDO"</formula>
    </cfRule>
    <cfRule type="expression" dxfId="678" priority="890">
      <formula>$AH126="NORMAL"</formula>
    </cfRule>
    <cfRule type="expression" dxfId="677" priority="891">
      <formula>$AH126="ATENÇÃO"</formula>
    </cfRule>
    <cfRule type="expression" dxfId="676" priority="892">
      <formula>$AH126="URGENTE"</formula>
    </cfRule>
  </conditionalFormatting>
  <conditionalFormatting sqref="I126">
    <cfRule type="expression" dxfId="675" priority="885">
      <formula>$AH126="EXCEDIDO"</formula>
    </cfRule>
    <cfRule type="expression" dxfId="674" priority="886">
      <formula>$AH126="NORMAL"</formula>
    </cfRule>
    <cfRule type="expression" dxfId="673" priority="887">
      <formula>$AH126="ATENÇÃO"</formula>
    </cfRule>
    <cfRule type="expression" dxfId="672" priority="888">
      <formula>$AH126="URGENTE"</formula>
    </cfRule>
  </conditionalFormatting>
  <conditionalFormatting sqref="J126">
    <cfRule type="expression" dxfId="671" priority="881">
      <formula>$AH126="EXCEDIDO"</formula>
    </cfRule>
    <cfRule type="expression" dxfId="670" priority="882">
      <formula>$AH126="NORMAL"</formula>
    </cfRule>
    <cfRule type="expression" dxfId="669" priority="883">
      <formula>$AH126="ATENÇÃO"</formula>
    </cfRule>
    <cfRule type="expression" dxfId="668" priority="884">
      <formula>$AH126="URGENTE"</formula>
    </cfRule>
  </conditionalFormatting>
  <conditionalFormatting sqref="L126">
    <cfRule type="expression" dxfId="667" priority="877">
      <formula>$AH126="EXCEDIDO"</formula>
    </cfRule>
    <cfRule type="expression" dxfId="666" priority="878">
      <formula>$AH126="NORMAL"</formula>
    </cfRule>
    <cfRule type="expression" dxfId="665" priority="879">
      <formula>$AH126="ATENÇÃO"</formula>
    </cfRule>
    <cfRule type="expression" dxfId="664" priority="880">
      <formula>$AH126="URGENTE"</formula>
    </cfRule>
  </conditionalFormatting>
  <conditionalFormatting sqref="R126">
    <cfRule type="expression" dxfId="663" priority="873">
      <formula>$AH126="EXCEDIDO"</formula>
    </cfRule>
    <cfRule type="expression" dxfId="662" priority="874">
      <formula>$AH126="NORMAL"</formula>
    </cfRule>
    <cfRule type="expression" dxfId="661" priority="875">
      <formula>$AH126="ATENÇÃO"</formula>
    </cfRule>
    <cfRule type="expression" dxfId="660" priority="876">
      <formula>$AH126="URGENTE"</formula>
    </cfRule>
  </conditionalFormatting>
  <conditionalFormatting sqref="E126">
    <cfRule type="expression" dxfId="659" priority="869">
      <formula>$AH126="EXCEDIDO"</formula>
    </cfRule>
    <cfRule type="expression" dxfId="658" priority="870">
      <formula>$AH126="NORMAL"</formula>
    </cfRule>
    <cfRule type="expression" dxfId="657" priority="871">
      <formula>$AH126="ATENÇÃO"</formula>
    </cfRule>
    <cfRule type="expression" dxfId="656" priority="872">
      <formula>$AH126="URGENTE"</formula>
    </cfRule>
  </conditionalFormatting>
  <conditionalFormatting sqref="H126:H127">
    <cfRule type="expression" dxfId="655" priority="865">
      <formula>$AH126="EXCEDIDO"</formula>
    </cfRule>
    <cfRule type="expression" dxfId="654" priority="866">
      <formula>$AH126="NORMAL"</formula>
    </cfRule>
    <cfRule type="expression" dxfId="653" priority="867">
      <formula>$AH126="ATENÇÃO"</formula>
    </cfRule>
    <cfRule type="expression" dxfId="652" priority="868">
      <formula>$AH126="URGENTE"</formula>
    </cfRule>
  </conditionalFormatting>
  <conditionalFormatting sqref="F126:F127">
    <cfRule type="expression" dxfId="651" priority="857">
      <formula>$AH126="EXCEDIDO"</formula>
    </cfRule>
    <cfRule type="expression" dxfId="650" priority="858">
      <formula>$AH126="NORMAL"</formula>
    </cfRule>
    <cfRule type="expression" dxfId="649" priority="859">
      <formula>$AH126="ATENÇÃO"</formula>
    </cfRule>
    <cfRule type="expression" dxfId="648" priority="860">
      <formula>$AH126="URGENTE"</formula>
    </cfRule>
  </conditionalFormatting>
  <conditionalFormatting sqref="Z126">
    <cfRule type="expression" dxfId="647" priority="849">
      <formula>$AH126="EXCEDIDO"</formula>
    </cfRule>
    <cfRule type="expression" dxfId="646" priority="850">
      <formula>$AH126="NORMAL"</formula>
    </cfRule>
    <cfRule type="expression" dxfId="645" priority="851">
      <formula>$AH126="ATENÇÃO"</formula>
    </cfRule>
    <cfRule type="expression" dxfId="644" priority="852">
      <formula>$AH126="URGENTE"</formula>
    </cfRule>
  </conditionalFormatting>
  <conditionalFormatting sqref="AA126">
    <cfRule type="expression" dxfId="643" priority="845">
      <formula>$AH126="EXCEDIDO"</formula>
    </cfRule>
    <cfRule type="expression" dxfId="642" priority="846">
      <formula>$AH126="NORMAL"</formula>
    </cfRule>
    <cfRule type="expression" dxfId="641" priority="847">
      <formula>$AH126="ATENÇÃO"</formula>
    </cfRule>
    <cfRule type="expression" dxfId="640" priority="848">
      <formula>$AH126="URGENTE"</formula>
    </cfRule>
  </conditionalFormatting>
  <conditionalFormatting sqref="N127">
    <cfRule type="expression" dxfId="639" priority="837">
      <formula>$AH127="EXCEDIDO"</formula>
    </cfRule>
    <cfRule type="expression" dxfId="638" priority="838">
      <formula>$AH127="NORMAL"</formula>
    </cfRule>
    <cfRule type="expression" dxfId="637" priority="839">
      <formula>$AH127="ATENÇÃO"</formula>
    </cfRule>
    <cfRule type="expression" dxfId="636" priority="840">
      <formula>$AH127="URGENTE"</formula>
    </cfRule>
  </conditionalFormatting>
  <conditionalFormatting sqref="C127:D127 K127 O127 V127:Y127 AD127:AH127">
    <cfRule type="expression" dxfId="635" priority="833">
      <formula>$AH127="EXCEDIDO"</formula>
    </cfRule>
    <cfRule type="expression" dxfId="634" priority="834">
      <formula>$AH127="NORMAL"</formula>
    </cfRule>
    <cfRule type="expression" dxfId="633" priority="835">
      <formula>$AH127="ATENÇÃO"</formula>
    </cfRule>
    <cfRule type="expression" dxfId="632" priority="836">
      <formula>$AH127="URGENTE"</formula>
    </cfRule>
  </conditionalFormatting>
  <conditionalFormatting sqref="A127">
    <cfRule type="expression" dxfId="631" priority="829">
      <formula>$AH127="EXCEDIDO"</formula>
    </cfRule>
    <cfRule type="expression" dxfId="630" priority="830">
      <formula>$AH127="NORMAL"</formula>
    </cfRule>
    <cfRule type="expression" dxfId="629" priority="831">
      <formula>$AH127="ATENÇÃO"</formula>
    </cfRule>
    <cfRule type="expression" dxfId="628" priority="832">
      <formula>$AH127="URGENTE"</formula>
    </cfRule>
  </conditionalFormatting>
  <conditionalFormatting sqref="I127">
    <cfRule type="expression" dxfId="627" priority="821">
      <formula>$AH127="EXCEDIDO"</formula>
    </cfRule>
    <cfRule type="expression" dxfId="626" priority="822">
      <formula>$AH127="NORMAL"</formula>
    </cfRule>
    <cfRule type="expression" dxfId="625" priority="823">
      <formula>$AH127="ATENÇÃO"</formula>
    </cfRule>
    <cfRule type="expression" dxfId="624" priority="824">
      <formula>$AH127="URGENTE"</formula>
    </cfRule>
  </conditionalFormatting>
  <conditionalFormatting sqref="J127">
    <cfRule type="expression" dxfId="623" priority="817">
      <formula>$AH127="EXCEDIDO"</formula>
    </cfRule>
    <cfRule type="expression" dxfId="622" priority="818">
      <formula>$AH127="NORMAL"</formula>
    </cfRule>
    <cfRule type="expression" dxfId="621" priority="819">
      <formula>$AH127="ATENÇÃO"</formula>
    </cfRule>
    <cfRule type="expression" dxfId="620" priority="820">
      <formula>$AH127="URGENTE"</formula>
    </cfRule>
  </conditionalFormatting>
  <conditionalFormatting sqref="L127">
    <cfRule type="expression" dxfId="619" priority="813">
      <formula>$AH127="EXCEDIDO"</formula>
    </cfRule>
    <cfRule type="expression" dxfId="618" priority="814">
      <formula>$AH127="NORMAL"</formula>
    </cfRule>
    <cfRule type="expression" dxfId="617" priority="815">
      <formula>$AH127="ATENÇÃO"</formula>
    </cfRule>
    <cfRule type="expression" dxfId="616" priority="816">
      <formula>$AH127="URGENTE"</formula>
    </cfRule>
  </conditionalFormatting>
  <conditionalFormatting sqref="R127">
    <cfRule type="expression" dxfId="615" priority="809">
      <formula>$AH127="EXCEDIDO"</formula>
    </cfRule>
    <cfRule type="expression" dxfId="614" priority="810">
      <formula>$AH127="NORMAL"</formula>
    </cfRule>
    <cfRule type="expression" dxfId="613" priority="811">
      <formula>$AH127="ATENÇÃO"</formula>
    </cfRule>
    <cfRule type="expression" dxfId="612" priority="812">
      <formula>$AH127="URGENTE"</formula>
    </cfRule>
  </conditionalFormatting>
  <conditionalFormatting sqref="N128">
    <cfRule type="expression" dxfId="611" priority="773">
      <formula>$AH128="EXCEDIDO"</formula>
    </cfRule>
    <cfRule type="expression" dxfId="610" priority="774">
      <formula>$AH128="NORMAL"</formula>
    </cfRule>
    <cfRule type="expression" dxfId="609" priority="775">
      <formula>$AH128="ATENÇÃO"</formula>
    </cfRule>
    <cfRule type="expression" dxfId="608" priority="776">
      <formula>$AH128="URGENTE"</formula>
    </cfRule>
  </conditionalFormatting>
  <conditionalFormatting sqref="B128:C128 Q128 O128 V128:X128 AD128:AH128 G128">
    <cfRule type="expression" dxfId="607" priority="769">
      <formula>$AH128="EXCEDIDO"</formula>
    </cfRule>
    <cfRule type="expression" dxfId="606" priority="770">
      <formula>$AH128="NORMAL"</formula>
    </cfRule>
    <cfRule type="expression" dxfId="605" priority="771">
      <formula>$AH128="ATENÇÃO"</formula>
    </cfRule>
    <cfRule type="expression" dxfId="604" priority="772">
      <formula>$AH128="URGENTE"</formula>
    </cfRule>
  </conditionalFormatting>
  <conditionalFormatting sqref="A128">
    <cfRule type="expression" dxfId="603" priority="765">
      <formula>$AH128="EXCEDIDO"</formula>
    </cfRule>
    <cfRule type="expression" dxfId="602" priority="766">
      <formula>$AH128="NORMAL"</formula>
    </cfRule>
    <cfRule type="expression" dxfId="601" priority="767">
      <formula>$AH128="ATENÇÃO"</formula>
    </cfRule>
    <cfRule type="expression" dxfId="600" priority="768">
      <formula>$AH128="URGENTE"</formula>
    </cfRule>
  </conditionalFormatting>
  <conditionalFormatting sqref="L128">
    <cfRule type="expression" dxfId="599" priority="749">
      <formula>$AH128="EXCEDIDO"</formula>
    </cfRule>
    <cfRule type="expression" dxfId="598" priority="750">
      <formula>$AH128="NORMAL"</formula>
    </cfRule>
    <cfRule type="expression" dxfId="597" priority="751">
      <formula>$AH128="ATENÇÃO"</formula>
    </cfRule>
    <cfRule type="expression" dxfId="596" priority="752">
      <formula>$AH128="URGENTE"</formula>
    </cfRule>
  </conditionalFormatting>
  <conditionalFormatting sqref="R128">
    <cfRule type="expression" dxfId="595" priority="745">
      <formula>$AH128="EXCEDIDO"</formula>
    </cfRule>
    <cfRule type="expression" dxfId="594" priority="746">
      <formula>$AH128="NORMAL"</formula>
    </cfRule>
    <cfRule type="expression" dxfId="593" priority="747">
      <formula>$AH128="ATENÇÃO"</formula>
    </cfRule>
    <cfRule type="expression" dxfId="592" priority="748">
      <formula>$AH128="URGENTE"</formula>
    </cfRule>
  </conditionalFormatting>
  <conditionalFormatting sqref="E128">
    <cfRule type="expression" dxfId="591" priority="741">
      <formula>$AH128="EXCEDIDO"</formula>
    </cfRule>
    <cfRule type="expression" dxfId="590" priority="742">
      <formula>$AH128="NORMAL"</formula>
    </cfRule>
    <cfRule type="expression" dxfId="589" priority="743">
      <formula>$AH128="ATENÇÃO"</formula>
    </cfRule>
    <cfRule type="expression" dxfId="588" priority="744">
      <formula>$AH128="URGENTE"</formula>
    </cfRule>
  </conditionalFormatting>
  <conditionalFormatting sqref="H128">
    <cfRule type="expression" dxfId="587" priority="737">
      <formula>$AH128="EXCEDIDO"</formula>
    </cfRule>
    <cfRule type="expression" dxfId="586" priority="738">
      <formula>$AH128="NORMAL"</formula>
    </cfRule>
    <cfRule type="expression" dxfId="585" priority="739">
      <formula>$AH128="ATENÇÃO"</formula>
    </cfRule>
    <cfRule type="expression" dxfId="584" priority="740">
      <formula>$AH128="URGENTE"</formula>
    </cfRule>
  </conditionalFormatting>
  <conditionalFormatting sqref="F128">
    <cfRule type="expression" dxfId="583" priority="729">
      <formula>$AH128="EXCEDIDO"</formula>
    </cfRule>
    <cfRule type="expression" dxfId="582" priority="730">
      <formula>$AH128="NORMAL"</formula>
    </cfRule>
    <cfRule type="expression" dxfId="581" priority="731">
      <formula>$AH128="ATENÇÃO"</formula>
    </cfRule>
    <cfRule type="expression" dxfId="580" priority="732">
      <formula>$AH128="URGENTE"</formula>
    </cfRule>
  </conditionalFormatting>
  <conditionalFormatting sqref="E127">
    <cfRule type="expression" dxfId="579" priority="713">
      <formula>$AH127="EXCEDIDO"</formula>
    </cfRule>
    <cfRule type="expression" dxfId="578" priority="714">
      <formula>$AH127="NORMAL"</formula>
    </cfRule>
    <cfRule type="expression" dxfId="577" priority="715">
      <formula>$AH127="ATENÇÃO"</formula>
    </cfRule>
    <cfRule type="expression" dxfId="576" priority="716">
      <formula>$AH127="URGENTE"</formula>
    </cfRule>
  </conditionalFormatting>
  <conditionalFormatting sqref="M126">
    <cfRule type="expression" dxfId="575" priority="709">
      <formula>$AH126="EXCEDIDO"</formula>
    </cfRule>
    <cfRule type="expression" dxfId="574" priority="710">
      <formula>$AH126="NORMAL"</formula>
    </cfRule>
    <cfRule type="expression" dxfId="573" priority="711">
      <formula>$AH126="ATENÇÃO"</formula>
    </cfRule>
    <cfRule type="expression" dxfId="572" priority="712">
      <formula>$AH126="URGENTE"</formula>
    </cfRule>
  </conditionalFormatting>
  <conditionalFormatting sqref="M127">
    <cfRule type="expression" dxfId="571" priority="705">
      <formula>$AH127="EXCEDIDO"</formula>
    </cfRule>
    <cfRule type="expression" dxfId="570" priority="706">
      <formula>$AH127="NORMAL"</formula>
    </cfRule>
    <cfRule type="expression" dxfId="569" priority="707">
      <formula>$AH127="ATENÇÃO"</formula>
    </cfRule>
    <cfRule type="expression" dxfId="568" priority="708">
      <formula>$AH127="URGENTE"</formula>
    </cfRule>
  </conditionalFormatting>
  <conditionalFormatting sqref="M128">
    <cfRule type="expression" dxfId="567" priority="701">
      <formula>$AH128="EXCEDIDO"</formula>
    </cfRule>
    <cfRule type="expression" dxfId="566" priority="702">
      <formula>$AH128="NORMAL"</formula>
    </cfRule>
    <cfRule type="expression" dxfId="565" priority="703">
      <formula>$AH128="ATENÇÃO"</formula>
    </cfRule>
    <cfRule type="expression" dxfId="564" priority="704">
      <formula>$AH128="URGENTE"</formula>
    </cfRule>
  </conditionalFormatting>
  <conditionalFormatting sqref="D128">
    <cfRule type="expression" dxfId="563" priority="697">
      <formula>$AH128="EXCEDIDO"</formula>
    </cfRule>
    <cfRule type="expression" dxfId="562" priority="698">
      <formula>$AH128="NORMAL"</formula>
    </cfRule>
    <cfRule type="expression" dxfId="561" priority="699">
      <formula>$AH128="ATENÇÃO"</formula>
    </cfRule>
    <cfRule type="expression" dxfId="560" priority="700">
      <formula>$AH128="URGENTE"</formula>
    </cfRule>
  </conditionalFormatting>
  <conditionalFormatting sqref="Q126">
    <cfRule type="expression" dxfId="559" priority="693">
      <formula>$AH126="EXCEDIDO"</formula>
    </cfRule>
    <cfRule type="expression" dxfId="558" priority="694">
      <formula>$AH126="NORMAL"</formula>
    </cfRule>
    <cfRule type="expression" dxfId="557" priority="695">
      <formula>$AH126="ATENÇÃO"</formula>
    </cfRule>
    <cfRule type="expression" dxfId="556" priority="696">
      <formula>$AH126="URGENTE"</formula>
    </cfRule>
  </conditionalFormatting>
  <conditionalFormatting sqref="P127">
    <cfRule type="expression" dxfId="555" priority="689">
      <formula>$AH127="EXCEDIDO"</formula>
    </cfRule>
    <cfRule type="expression" dxfId="554" priority="690">
      <formula>$AH127="NORMAL"</formula>
    </cfRule>
    <cfRule type="expression" dxfId="553" priority="691">
      <formula>$AH127="ATENÇÃO"</formula>
    </cfRule>
    <cfRule type="expression" dxfId="552" priority="692">
      <formula>$AH127="URGENTE"</formula>
    </cfRule>
  </conditionalFormatting>
  <conditionalFormatting sqref="Q127">
    <cfRule type="expression" dxfId="551" priority="685">
      <formula>$AH127="EXCEDIDO"</formula>
    </cfRule>
    <cfRule type="expression" dxfId="550" priority="686">
      <formula>$AH127="NORMAL"</formula>
    </cfRule>
    <cfRule type="expression" dxfId="549" priority="687">
      <formula>$AH127="ATENÇÃO"</formula>
    </cfRule>
    <cfRule type="expression" dxfId="548" priority="688">
      <formula>$AH127="URGENTE"</formula>
    </cfRule>
  </conditionalFormatting>
  <conditionalFormatting sqref="AB128:AC128">
    <cfRule type="expression" dxfId="547" priority="681">
      <formula>$AH128="EXCEDIDO"</formula>
    </cfRule>
    <cfRule type="expression" dxfId="546" priority="682">
      <formula>$AH128="NORMAL"</formula>
    </cfRule>
    <cfRule type="expression" dxfId="545" priority="683">
      <formula>$AH128="ATENÇÃO"</formula>
    </cfRule>
    <cfRule type="expression" dxfId="544" priority="684">
      <formula>$AH128="URGENTE"</formula>
    </cfRule>
  </conditionalFormatting>
  <conditionalFormatting sqref="AB125:AC125">
    <cfRule type="expression" dxfId="543" priority="677">
      <formula>$AH125="EXCEDIDO"</formula>
    </cfRule>
    <cfRule type="expression" dxfId="542" priority="678">
      <formula>$AH125="NORMAL"</formula>
    </cfRule>
    <cfRule type="expression" dxfId="541" priority="679">
      <formula>$AH125="ATENÇÃO"</formula>
    </cfRule>
    <cfRule type="expression" dxfId="540" priority="680">
      <formula>$AH125="URGENTE"</formula>
    </cfRule>
  </conditionalFormatting>
  <conditionalFormatting sqref="AB126:AC126">
    <cfRule type="expression" dxfId="539" priority="673">
      <formula>$AH126="EXCEDIDO"</formula>
    </cfRule>
    <cfRule type="expression" dxfId="538" priority="674">
      <formula>$AH126="NORMAL"</formula>
    </cfRule>
    <cfRule type="expression" dxfId="537" priority="675">
      <formula>$AH126="ATENÇÃO"</formula>
    </cfRule>
    <cfRule type="expression" dxfId="536" priority="676">
      <formula>$AH126="URGENTE"</formula>
    </cfRule>
  </conditionalFormatting>
  <conditionalFormatting sqref="AB127:AC127">
    <cfRule type="expression" dxfId="535" priority="665">
      <formula>$AH127="EXCEDIDO"</formula>
    </cfRule>
    <cfRule type="expression" dxfId="534" priority="666">
      <formula>$AH127="NORMAL"</formula>
    </cfRule>
    <cfRule type="expression" dxfId="533" priority="667">
      <formula>$AH127="ATENÇÃO"</formula>
    </cfRule>
    <cfRule type="expression" dxfId="532" priority="668">
      <formula>$AH127="URGENTE"</formula>
    </cfRule>
  </conditionalFormatting>
  <conditionalFormatting sqref="Z127">
    <cfRule type="expression" dxfId="531" priority="641">
      <formula>$AH127="EXCEDIDO"</formula>
    </cfRule>
    <cfRule type="expression" dxfId="530" priority="642">
      <formula>$AH127="NORMAL"</formula>
    </cfRule>
    <cfRule type="expression" dxfId="529" priority="643">
      <formula>$AH127="ATENÇÃO"</formula>
    </cfRule>
    <cfRule type="expression" dxfId="528" priority="644">
      <formula>$AH127="URGENTE"</formula>
    </cfRule>
  </conditionalFormatting>
  <conditionalFormatting sqref="AA127">
    <cfRule type="expression" dxfId="527" priority="637">
      <formula>$AH127="EXCEDIDO"</formula>
    </cfRule>
    <cfRule type="expression" dxfId="526" priority="638">
      <formula>$AH127="NORMAL"</formula>
    </cfRule>
    <cfRule type="expression" dxfId="525" priority="639">
      <formula>$AH127="ATENÇÃO"</formula>
    </cfRule>
    <cfRule type="expression" dxfId="524" priority="640">
      <formula>$AH127="URGENTE"</formula>
    </cfRule>
  </conditionalFormatting>
  <conditionalFormatting sqref="Y128">
    <cfRule type="expression" dxfId="523" priority="633">
      <formula>$AH128="EXCEDIDO"</formula>
    </cfRule>
    <cfRule type="expression" dxfId="522" priority="634">
      <formula>$AH128="NORMAL"</formula>
    </cfRule>
    <cfRule type="expression" dxfId="521" priority="635">
      <formula>$AH128="ATENÇÃO"</formula>
    </cfRule>
    <cfRule type="expression" dxfId="520" priority="636">
      <formula>$AH128="URGENTE"</formula>
    </cfRule>
  </conditionalFormatting>
  <conditionalFormatting sqref="K128">
    <cfRule type="expression" dxfId="519" priority="629">
      <formula>$AH128="EXCEDIDO"</formula>
    </cfRule>
    <cfRule type="expression" dxfId="518" priority="630">
      <formula>$AH128="NORMAL"</formula>
    </cfRule>
    <cfRule type="expression" dxfId="517" priority="631">
      <formula>$AH128="ATENÇÃO"</formula>
    </cfRule>
    <cfRule type="expression" dxfId="516" priority="632">
      <formula>$AH128="URGENTE"</formula>
    </cfRule>
  </conditionalFormatting>
  <conditionalFormatting sqref="I128">
    <cfRule type="expression" dxfId="515" priority="625">
      <formula>$AH128="EXCEDIDO"</formula>
    </cfRule>
    <cfRule type="expression" dxfId="514" priority="626">
      <formula>$AH128="NORMAL"</formula>
    </cfRule>
    <cfRule type="expression" dxfId="513" priority="627">
      <formula>$AH128="ATENÇÃO"</formula>
    </cfRule>
    <cfRule type="expression" dxfId="512" priority="628">
      <formula>$AH128="URGENTE"</formula>
    </cfRule>
  </conditionalFormatting>
  <conditionalFormatting sqref="J128">
    <cfRule type="expression" dxfId="511" priority="621">
      <formula>$AH128="EXCEDIDO"</formula>
    </cfRule>
    <cfRule type="expression" dxfId="510" priority="622">
      <formula>$AH128="NORMAL"</formula>
    </cfRule>
    <cfRule type="expression" dxfId="509" priority="623">
      <formula>$AH128="ATENÇÃO"</formula>
    </cfRule>
    <cfRule type="expression" dxfId="508" priority="624">
      <formula>$AH128="URGENTE"</formula>
    </cfRule>
  </conditionalFormatting>
  <conditionalFormatting sqref="Z128">
    <cfRule type="expression" dxfId="507" priority="617">
      <formula>$AH128="EXCEDIDO"</formula>
    </cfRule>
    <cfRule type="expression" dxfId="506" priority="618">
      <formula>$AH128="NORMAL"</formula>
    </cfRule>
    <cfRule type="expression" dxfId="505" priority="619">
      <formula>$AH128="ATENÇÃO"</formula>
    </cfRule>
    <cfRule type="expression" dxfId="504" priority="620">
      <formula>$AH128="URGENTE"</formula>
    </cfRule>
  </conditionalFormatting>
  <conditionalFormatting sqref="AA128">
    <cfRule type="expression" dxfId="503" priority="613">
      <formula>$AH128="EXCEDIDO"</formula>
    </cfRule>
    <cfRule type="expression" dxfId="502" priority="614">
      <formula>$AH128="NORMAL"</formula>
    </cfRule>
    <cfRule type="expression" dxfId="501" priority="615">
      <formula>$AH128="ATENÇÃO"</formula>
    </cfRule>
    <cfRule type="expression" dxfId="500" priority="616">
      <formula>$AH128="URGENTE"</formula>
    </cfRule>
  </conditionalFormatting>
  <conditionalFormatting sqref="P128">
    <cfRule type="expression" dxfId="499" priority="609">
      <formula>$AH128="EXCEDIDO"</formula>
    </cfRule>
    <cfRule type="expression" dxfId="498" priority="610">
      <formula>$AH128="NORMAL"</formula>
    </cfRule>
    <cfRule type="expression" dxfId="497" priority="611">
      <formula>$AH128="ATENÇÃO"</formula>
    </cfRule>
    <cfRule type="expression" dxfId="496" priority="612">
      <formula>$AH128="URGENTE"</formula>
    </cfRule>
  </conditionalFormatting>
  <conditionalFormatting sqref="U129">
    <cfRule type="expression" dxfId="495" priority="593">
      <formula>$AH129="EXCEDIDO"</formula>
    </cfRule>
    <cfRule type="expression" dxfId="494" priority="594">
      <formula>$AH129="NORMAL"</formula>
    </cfRule>
    <cfRule type="expression" dxfId="493" priority="595">
      <formula>$AH129="ATENÇÃO"</formula>
    </cfRule>
    <cfRule type="expression" dxfId="492" priority="596">
      <formula>$AH129="URGENTE"</formula>
    </cfRule>
  </conditionalFormatting>
  <conditionalFormatting sqref="N129">
    <cfRule type="expression" dxfId="491" priority="589">
      <formula>$AH129="EXCEDIDO"</formula>
    </cfRule>
    <cfRule type="expression" dxfId="490" priority="590">
      <formula>$AH129="NORMAL"</formula>
    </cfRule>
    <cfRule type="expression" dxfId="489" priority="591">
      <formula>$AH129="ATENÇÃO"</formula>
    </cfRule>
    <cfRule type="expression" dxfId="488" priority="592">
      <formula>$AH129="URGENTE"</formula>
    </cfRule>
  </conditionalFormatting>
  <conditionalFormatting sqref="B129:C129 Q129 O129 V129:X129 AD129:AH129 G129">
    <cfRule type="expression" dxfId="487" priority="585">
      <formula>$AH129="EXCEDIDO"</formula>
    </cfRule>
    <cfRule type="expression" dxfId="486" priority="586">
      <formula>$AH129="NORMAL"</formula>
    </cfRule>
    <cfRule type="expression" dxfId="485" priority="587">
      <formula>$AH129="ATENÇÃO"</formula>
    </cfRule>
    <cfRule type="expression" dxfId="484" priority="588">
      <formula>$AH129="URGENTE"</formula>
    </cfRule>
  </conditionalFormatting>
  <conditionalFormatting sqref="A129">
    <cfRule type="expression" dxfId="483" priority="581">
      <formula>$AH129="EXCEDIDO"</formula>
    </cfRule>
    <cfRule type="expression" dxfId="482" priority="582">
      <formula>$AH129="NORMAL"</formula>
    </cfRule>
    <cfRule type="expression" dxfId="481" priority="583">
      <formula>$AH129="ATENÇÃO"</formula>
    </cfRule>
    <cfRule type="expression" dxfId="480" priority="584">
      <formula>$AH129="URGENTE"</formula>
    </cfRule>
  </conditionalFormatting>
  <conditionalFormatting sqref="L129">
    <cfRule type="expression" dxfId="479" priority="577">
      <formula>$AH129="EXCEDIDO"</formula>
    </cfRule>
    <cfRule type="expression" dxfId="478" priority="578">
      <formula>$AH129="NORMAL"</formula>
    </cfRule>
    <cfRule type="expression" dxfId="477" priority="579">
      <formula>$AH129="ATENÇÃO"</formula>
    </cfRule>
    <cfRule type="expression" dxfId="476" priority="580">
      <formula>$AH129="URGENTE"</formula>
    </cfRule>
  </conditionalFormatting>
  <conditionalFormatting sqref="R129">
    <cfRule type="expression" dxfId="475" priority="573">
      <formula>$AH129="EXCEDIDO"</formula>
    </cfRule>
    <cfRule type="expression" dxfId="474" priority="574">
      <formula>$AH129="NORMAL"</formula>
    </cfRule>
    <cfRule type="expression" dxfId="473" priority="575">
      <formula>$AH129="ATENÇÃO"</formula>
    </cfRule>
    <cfRule type="expression" dxfId="472" priority="576">
      <formula>$AH129="URGENTE"</formula>
    </cfRule>
  </conditionalFormatting>
  <conditionalFormatting sqref="E129">
    <cfRule type="expression" dxfId="471" priority="569">
      <formula>$AH129="EXCEDIDO"</formula>
    </cfRule>
    <cfRule type="expression" dxfId="470" priority="570">
      <formula>$AH129="NORMAL"</formula>
    </cfRule>
    <cfRule type="expression" dxfId="469" priority="571">
      <formula>$AH129="ATENÇÃO"</formula>
    </cfRule>
    <cfRule type="expression" dxfId="468" priority="572">
      <formula>$AH129="URGENTE"</formula>
    </cfRule>
  </conditionalFormatting>
  <conditionalFormatting sqref="H129">
    <cfRule type="expression" dxfId="467" priority="565">
      <formula>$AH129="EXCEDIDO"</formula>
    </cfRule>
    <cfRule type="expression" dxfId="466" priority="566">
      <formula>$AH129="NORMAL"</formula>
    </cfRule>
    <cfRule type="expression" dxfId="465" priority="567">
      <formula>$AH129="ATENÇÃO"</formula>
    </cfRule>
    <cfRule type="expression" dxfId="464" priority="568">
      <formula>$AH129="URGENTE"</formula>
    </cfRule>
  </conditionalFormatting>
  <conditionalFormatting sqref="F129">
    <cfRule type="expression" dxfId="463" priority="561">
      <formula>$AH129="EXCEDIDO"</formula>
    </cfRule>
    <cfRule type="expression" dxfId="462" priority="562">
      <formula>$AH129="NORMAL"</formula>
    </cfRule>
    <cfRule type="expression" dxfId="461" priority="563">
      <formula>$AH129="ATENÇÃO"</formula>
    </cfRule>
    <cfRule type="expression" dxfId="460" priority="564">
      <formula>$AH129="URGENTE"</formula>
    </cfRule>
  </conditionalFormatting>
  <conditionalFormatting sqref="D129">
    <cfRule type="expression" dxfId="459" priority="553">
      <formula>$AH129="EXCEDIDO"</formula>
    </cfRule>
    <cfRule type="expression" dxfId="458" priority="554">
      <formula>$AH129="NORMAL"</formula>
    </cfRule>
    <cfRule type="expression" dxfId="457" priority="555">
      <formula>$AH129="ATENÇÃO"</formula>
    </cfRule>
    <cfRule type="expression" dxfId="456" priority="556">
      <formula>$AH129="URGENTE"</formula>
    </cfRule>
  </conditionalFormatting>
  <conditionalFormatting sqref="AB129:AC129">
    <cfRule type="expression" dxfId="455" priority="549">
      <formula>$AH129="EXCEDIDO"</formula>
    </cfRule>
    <cfRule type="expression" dxfId="454" priority="550">
      <formula>$AH129="NORMAL"</formula>
    </cfRule>
    <cfRule type="expression" dxfId="453" priority="551">
      <formula>$AH129="ATENÇÃO"</formula>
    </cfRule>
    <cfRule type="expression" dxfId="452" priority="552">
      <formula>$AH129="URGENTE"</formula>
    </cfRule>
  </conditionalFormatting>
  <conditionalFormatting sqref="Y129">
    <cfRule type="expression" dxfId="451" priority="545">
      <formula>$AH129="EXCEDIDO"</formula>
    </cfRule>
    <cfRule type="expression" dxfId="450" priority="546">
      <formula>$AH129="NORMAL"</formula>
    </cfRule>
    <cfRule type="expression" dxfId="449" priority="547">
      <formula>$AH129="ATENÇÃO"</formula>
    </cfRule>
    <cfRule type="expression" dxfId="448" priority="548">
      <formula>$AH129="URGENTE"</formula>
    </cfRule>
  </conditionalFormatting>
  <conditionalFormatting sqref="K129">
    <cfRule type="expression" dxfId="447" priority="541">
      <formula>$AH129="EXCEDIDO"</formula>
    </cfRule>
    <cfRule type="expression" dxfId="446" priority="542">
      <formula>$AH129="NORMAL"</formula>
    </cfRule>
    <cfRule type="expression" dxfId="445" priority="543">
      <formula>$AH129="ATENÇÃO"</formula>
    </cfRule>
    <cfRule type="expression" dxfId="444" priority="544">
      <formula>$AH129="URGENTE"</formula>
    </cfRule>
  </conditionalFormatting>
  <conditionalFormatting sqref="I129">
    <cfRule type="expression" dxfId="443" priority="537">
      <formula>$AH129="EXCEDIDO"</formula>
    </cfRule>
    <cfRule type="expression" dxfId="442" priority="538">
      <formula>$AH129="NORMAL"</formula>
    </cfRule>
    <cfRule type="expression" dxfId="441" priority="539">
      <formula>$AH129="ATENÇÃO"</formula>
    </cfRule>
    <cfRule type="expression" dxfId="440" priority="540">
      <formula>$AH129="URGENTE"</formula>
    </cfRule>
  </conditionalFormatting>
  <conditionalFormatting sqref="J129">
    <cfRule type="expression" dxfId="439" priority="533">
      <formula>$AH129="EXCEDIDO"</formula>
    </cfRule>
    <cfRule type="expression" dxfId="438" priority="534">
      <formula>$AH129="NORMAL"</formula>
    </cfRule>
    <cfRule type="expression" dxfId="437" priority="535">
      <formula>$AH129="ATENÇÃO"</formula>
    </cfRule>
    <cfRule type="expression" dxfId="436" priority="536">
      <formula>$AH129="URGENTE"</formula>
    </cfRule>
  </conditionalFormatting>
  <conditionalFormatting sqref="P129">
    <cfRule type="expression" dxfId="435" priority="521">
      <formula>$AH129="EXCEDIDO"</formula>
    </cfRule>
    <cfRule type="expression" dxfId="434" priority="522">
      <formula>$AH129="NORMAL"</formula>
    </cfRule>
    <cfRule type="expression" dxfId="433" priority="523">
      <formula>$AH129="ATENÇÃO"</formula>
    </cfRule>
    <cfRule type="expression" dxfId="432" priority="524">
      <formula>$AH129="URGENTE"</formula>
    </cfRule>
  </conditionalFormatting>
  <conditionalFormatting sqref="M129">
    <cfRule type="expression" dxfId="431" priority="517">
      <formula>$AH129="EXCEDIDO"</formula>
    </cfRule>
    <cfRule type="expression" dxfId="430" priority="518">
      <formula>$AH129="NORMAL"</formula>
    </cfRule>
    <cfRule type="expression" dxfId="429" priority="519">
      <formula>$AH129="ATENÇÃO"</formula>
    </cfRule>
    <cfRule type="expression" dxfId="428" priority="520">
      <formula>$AH129="URGENTE"</formula>
    </cfRule>
  </conditionalFormatting>
  <conditionalFormatting sqref="Z129">
    <cfRule type="expression" dxfId="427" priority="513">
      <formula>$AH129="EXCEDIDO"</formula>
    </cfRule>
    <cfRule type="expression" dxfId="426" priority="514">
      <formula>$AH129="NORMAL"</formula>
    </cfRule>
    <cfRule type="expression" dxfId="425" priority="515">
      <formula>$AH129="ATENÇÃO"</formula>
    </cfRule>
    <cfRule type="expression" dxfId="424" priority="516">
      <formula>$AH129="URGENTE"</formula>
    </cfRule>
  </conditionalFormatting>
  <conditionalFormatting sqref="AA129">
    <cfRule type="expression" dxfId="423" priority="509">
      <formula>$AH129="EXCEDIDO"</formula>
    </cfRule>
    <cfRule type="expression" dxfId="422" priority="510">
      <formula>$AH129="NORMAL"</formula>
    </cfRule>
    <cfRule type="expression" dxfId="421" priority="511">
      <formula>$AH129="ATENÇÃO"</formula>
    </cfRule>
    <cfRule type="expression" dxfId="420" priority="512">
      <formula>$AH129="URGENTE"</formula>
    </cfRule>
  </conditionalFormatting>
  <conditionalFormatting sqref="V114:W114">
    <cfRule type="expression" dxfId="419" priority="501">
      <formula>$AH114="EXCEDIDO"</formula>
    </cfRule>
    <cfRule type="expression" dxfId="418" priority="502">
      <formula>$AH114="NORMAL"</formula>
    </cfRule>
    <cfRule type="expression" dxfId="417" priority="503">
      <formula>$AH114="ATENÇÃO"</formula>
    </cfRule>
    <cfRule type="expression" dxfId="416" priority="504">
      <formula>$AH114="URGENTE"</formula>
    </cfRule>
  </conditionalFormatting>
  <conditionalFormatting sqref="X114">
    <cfRule type="expression" dxfId="415" priority="497">
      <formula>$AH114="EXCEDIDO"</formula>
    </cfRule>
    <cfRule type="expression" dxfId="414" priority="498">
      <formula>$AH114="NORMAL"</formula>
    </cfRule>
    <cfRule type="expression" dxfId="413" priority="499">
      <formula>$AH114="ATENÇÃO"</formula>
    </cfRule>
    <cfRule type="expression" dxfId="412" priority="500">
      <formula>$AH114="URGENTE"</formula>
    </cfRule>
  </conditionalFormatting>
  <conditionalFormatting sqref="P114:Q114">
    <cfRule type="expression" dxfId="411" priority="493">
      <formula>$AH114="EXCEDIDO"</formula>
    </cfRule>
    <cfRule type="expression" dxfId="410" priority="494">
      <formula>$AH114="NORMAL"</formula>
    </cfRule>
    <cfRule type="expression" dxfId="409" priority="495">
      <formula>$AH114="ATENÇÃO"</formula>
    </cfRule>
    <cfRule type="expression" dxfId="408" priority="496">
      <formula>$AH114="URGENTE"</formula>
    </cfRule>
  </conditionalFormatting>
  <conditionalFormatting sqref="U130">
    <cfRule type="expression" dxfId="407" priority="485">
      <formula>$AH130="EXCEDIDO"</formula>
    </cfRule>
    <cfRule type="expression" dxfId="406" priority="486">
      <formula>$AH130="NORMAL"</formula>
    </cfRule>
    <cfRule type="expression" dxfId="405" priority="487">
      <formula>$AH130="ATENÇÃO"</formula>
    </cfRule>
    <cfRule type="expression" dxfId="404" priority="488">
      <formula>$AH130="URGENTE"</formula>
    </cfRule>
  </conditionalFormatting>
  <conditionalFormatting sqref="N130">
    <cfRule type="expression" dxfId="403" priority="481">
      <formula>$AH130="EXCEDIDO"</formula>
    </cfRule>
    <cfRule type="expression" dxfId="402" priority="482">
      <formula>$AH130="NORMAL"</formula>
    </cfRule>
    <cfRule type="expression" dxfId="401" priority="483">
      <formula>$AH130="ATENÇÃO"</formula>
    </cfRule>
    <cfRule type="expression" dxfId="400" priority="484">
      <formula>$AH130="URGENTE"</formula>
    </cfRule>
  </conditionalFormatting>
  <conditionalFormatting sqref="B130:C130 Q130 O130 V130:X130 AD130:AH130 G130">
    <cfRule type="expression" dxfId="399" priority="477">
      <formula>$AH130="EXCEDIDO"</formula>
    </cfRule>
    <cfRule type="expression" dxfId="398" priority="478">
      <formula>$AH130="NORMAL"</formula>
    </cfRule>
    <cfRule type="expression" dxfId="397" priority="479">
      <formula>$AH130="ATENÇÃO"</formula>
    </cfRule>
    <cfRule type="expression" dxfId="396" priority="480">
      <formula>$AH130="URGENTE"</formula>
    </cfRule>
  </conditionalFormatting>
  <conditionalFormatting sqref="A130">
    <cfRule type="expression" dxfId="395" priority="473">
      <formula>$AH130="EXCEDIDO"</formula>
    </cfRule>
    <cfRule type="expression" dxfId="394" priority="474">
      <formula>$AH130="NORMAL"</formula>
    </cfRule>
    <cfRule type="expression" dxfId="393" priority="475">
      <formula>$AH130="ATENÇÃO"</formula>
    </cfRule>
    <cfRule type="expression" dxfId="392" priority="476">
      <formula>$AH130="URGENTE"</formula>
    </cfRule>
  </conditionalFormatting>
  <conditionalFormatting sqref="L130">
    <cfRule type="expression" dxfId="391" priority="469">
      <formula>$AH130="EXCEDIDO"</formula>
    </cfRule>
    <cfRule type="expression" dxfId="390" priority="470">
      <formula>$AH130="NORMAL"</formula>
    </cfRule>
    <cfRule type="expression" dxfId="389" priority="471">
      <formula>$AH130="ATENÇÃO"</formula>
    </cfRule>
    <cfRule type="expression" dxfId="388" priority="472">
      <formula>$AH130="URGENTE"</formula>
    </cfRule>
  </conditionalFormatting>
  <conditionalFormatting sqref="R130">
    <cfRule type="expression" dxfId="387" priority="465">
      <formula>$AH130="EXCEDIDO"</formula>
    </cfRule>
    <cfRule type="expression" dxfId="386" priority="466">
      <formula>$AH130="NORMAL"</formula>
    </cfRule>
    <cfRule type="expression" dxfId="385" priority="467">
      <formula>$AH130="ATENÇÃO"</formula>
    </cfRule>
    <cfRule type="expression" dxfId="384" priority="468">
      <formula>$AH130="URGENTE"</formula>
    </cfRule>
  </conditionalFormatting>
  <conditionalFormatting sqref="E130">
    <cfRule type="expression" dxfId="383" priority="461">
      <formula>$AH130="EXCEDIDO"</formula>
    </cfRule>
    <cfRule type="expression" dxfId="382" priority="462">
      <formula>$AH130="NORMAL"</formula>
    </cfRule>
    <cfRule type="expression" dxfId="381" priority="463">
      <formula>$AH130="ATENÇÃO"</formula>
    </cfRule>
    <cfRule type="expression" dxfId="380" priority="464">
      <formula>$AH130="URGENTE"</formula>
    </cfRule>
  </conditionalFormatting>
  <conditionalFormatting sqref="H130">
    <cfRule type="expression" dxfId="379" priority="457">
      <formula>$AH130="EXCEDIDO"</formula>
    </cfRule>
    <cfRule type="expression" dxfId="378" priority="458">
      <formula>$AH130="NORMAL"</formula>
    </cfRule>
    <cfRule type="expression" dxfId="377" priority="459">
      <formula>$AH130="ATENÇÃO"</formula>
    </cfRule>
    <cfRule type="expression" dxfId="376" priority="460">
      <formula>$AH130="URGENTE"</formula>
    </cfRule>
  </conditionalFormatting>
  <conditionalFormatting sqref="F130">
    <cfRule type="expression" dxfId="375" priority="453">
      <formula>$AH130="EXCEDIDO"</formula>
    </cfRule>
    <cfRule type="expression" dxfId="374" priority="454">
      <formula>$AH130="NORMAL"</formula>
    </cfRule>
    <cfRule type="expression" dxfId="373" priority="455">
      <formula>$AH130="ATENÇÃO"</formula>
    </cfRule>
    <cfRule type="expression" dxfId="372" priority="456">
      <formula>$AH130="URGENTE"</formula>
    </cfRule>
  </conditionalFormatting>
  <conditionalFormatting sqref="D130">
    <cfRule type="expression" dxfId="371" priority="449">
      <formula>$AH130="EXCEDIDO"</formula>
    </cfRule>
    <cfRule type="expression" dxfId="370" priority="450">
      <formula>$AH130="NORMAL"</formula>
    </cfRule>
    <cfRule type="expression" dxfId="369" priority="451">
      <formula>$AH130="ATENÇÃO"</formula>
    </cfRule>
    <cfRule type="expression" dxfId="368" priority="452">
      <formula>$AH130="URGENTE"</formula>
    </cfRule>
  </conditionalFormatting>
  <conditionalFormatting sqref="AB130:AC130">
    <cfRule type="expression" dxfId="367" priority="445">
      <formula>$AH130="EXCEDIDO"</formula>
    </cfRule>
    <cfRule type="expression" dxfId="366" priority="446">
      <formula>$AH130="NORMAL"</formula>
    </cfRule>
    <cfRule type="expression" dxfId="365" priority="447">
      <formula>$AH130="ATENÇÃO"</formula>
    </cfRule>
    <cfRule type="expression" dxfId="364" priority="448">
      <formula>$AH130="URGENTE"</formula>
    </cfRule>
  </conditionalFormatting>
  <conditionalFormatting sqref="Y130">
    <cfRule type="expression" dxfId="363" priority="441">
      <formula>$AH130="EXCEDIDO"</formula>
    </cfRule>
    <cfRule type="expression" dxfId="362" priority="442">
      <formula>$AH130="NORMAL"</formula>
    </cfRule>
    <cfRule type="expression" dxfId="361" priority="443">
      <formula>$AH130="ATENÇÃO"</formula>
    </cfRule>
    <cfRule type="expression" dxfId="360" priority="444">
      <formula>$AH130="URGENTE"</formula>
    </cfRule>
  </conditionalFormatting>
  <conditionalFormatting sqref="I130">
    <cfRule type="expression" dxfId="359" priority="433">
      <formula>$AH130="EXCEDIDO"</formula>
    </cfRule>
    <cfRule type="expression" dxfId="358" priority="434">
      <formula>$AH130="NORMAL"</formula>
    </cfRule>
    <cfRule type="expression" dxfId="357" priority="435">
      <formula>$AH130="ATENÇÃO"</formula>
    </cfRule>
    <cfRule type="expression" dxfId="356" priority="436">
      <formula>$AH130="URGENTE"</formula>
    </cfRule>
  </conditionalFormatting>
  <conditionalFormatting sqref="J130">
    <cfRule type="expression" dxfId="355" priority="429">
      <formula>$AH130="EXCEDIDO"</formula>
    </cfRule>
    <cfRule type="expression" dxfId="354" priority="430">
      <formula>$AH130="NORMAL"</formula>
    </cfRule>
    <cfRule type="expression" dxfId="353" priority="431">
      <formula>$AH130="ATENÇÃO"</formula>
    </cfRule>
    <cfRule type="expression" dxfId="352" priority="432">
      <formula>$AH130="URGENTE"</formula>
    </cfRule>
  </conditionalFormatting>
  <conditionalFormatting sqref="P130">
    <cfRule type="expression" dxfId="351" priority="425">
      <formula>$AH130="EXCEDIDO"</formula>
    </cfRule>
    <cfRule type="expression" dxfId="350" priority="426">
      <formula>$AH130="NORMAL"</formula>
    </cfRule>
    <cfRule type="expression" dxfId="349" priority="427">
      <formula>$AH130="ATENÇÃO"</formula>
    </cfRule>
    <cfRule type="expression" dxfId="348" priority="428">
      <formula>$AH130="URGENTE"</formula>
    </cfRule>
  </conditionalFormatting>
  <conditionalFormatting sqref="Z130">
    <cfRule type="expression" dxfId="347" priority="417">
      <formula>$AH130="EXCEDIDO"</formula>
    </cfRule>
    <cfRule type="expression" dxfId="346" priority="418">
      <formula>$AH130="NORMAL"</formula>
    </cfRule>
    <cfRule type="expression" dxfId="345" priority="419">
      <formula>$AH130="ATENÇÃO"</formula>
    </cfRule>
    <cfRule type="expression" dxfId="344" priority="420">
      <formula>$AH130="URGENTE"</formula>
    </cfRule>
  </conditionalFormatting>
  <conditionalFormatting sqref="K130">
    <cfRule type="expression" dxfId="343" priority="409">
      <formula>$AH130="EXCEDIDO"</formula>
    </cfRule>
    <cfRule type="expression" dxfId="342" priority="410">
      <formula>$AH130="NORMAL"</formula>
    </cfRule>
    <cfRule type="expression" dxfId="341" priority="411">
      <formula>$AH130="ATENÇÃO"</formula>
    </cfRule>
    <cfRule type="expression" dxfId="340" priority="412">
      <formula>$AH130="URGENTE"</formula>
    </cfRule>
  </conditionalFormatting>
  <conditionalFormatting sqref="M130">
    <cfRule type="expression" dxfId="339" priority="405">
      <formula>$AH130="EXCEDIDO"</formula>
    </cfRule>
    <cfRule type="expression" dxfId="338" priority="406">
      <formula>$AH130="NORMAL"</formula>
    </cfRule>
    <cfRule type="expression" dxfId="337" priority="407">
      <formula>$AH130="ATENÇÃO"</formula>
    </cfRule>
    <cfRule type="expression" dxfId="336" priority="408">
      <formula>$AH130="URGENTE"</formula>
    </cfRule>
  </conditionalFormatting>
  <conditionalFormatting sqref="AA130">
    <cfRule type="expression" dxfId="335" priority="401">
      <formula>$AH130="EXCEDIDO"</formula>
    </cfRule>
    <cfRule type="expression" dxfId="334" priority="402">
      <formula>$AH130="NORMAL"</formula>
    </cfRule>
    <cfRule type="expression" dxfId="333" priority="403">
      <formula>$AH130="ATENÇÃO"</formula>
    </cfRule>
    <cfRule type="expression" dxfId="332" priority="404">
      <formula>$AH130="URGENTE"</formula>
    </cfRule>
  </conditionalFormatting>
  <conditionalFormatting sqref="U131">
    <cfRule type="expression" dxfId="331" priority="393">
      <formula>$AH131="EXCEDIDO"</formula>
    </cfRule>
    <cfRule type="expression" dxfId="330" priority="394">
      <formula>$AH131="NORMAL"</formula>
    </cfRule>
    <cfRule type="expression" dxfId="329" priority="395">
      <formula>$AH131="ATENÇÃO"</formula>
    </cfRule>
    <cfRule type="expression" dxfId="328" priority="396">
      <formula>$AH131="URGENTE"</formula>
    </cfRule>
  </conditionalFormatting>
  <conditionalFormatting sqref="N131">
    <cfRule type="expression" dxfId="327" priority="389">
      <formula>$AH131="EXCEDIDO"</formula>
    </cfRule>
    <cfRule type="expression" dxfId="326" priority="390">
      <formula>$AH131="NORMAL"</formula>
    </cfRule>
    <cfRule type="expression" dxfId="325" priority="391">
      <formula>$AH131="ATENÇÃO"</formula>
    </cfRule>
    <cfRule type="expression" dxfId="324" priority="392">
      <formula>$AH131="URGENTE"</formula>
    </cfRule>
  </conditionalFormatting>
  <conditionalFormatting sqref="B131:C131 Q131 O131 V131:X131 AD131:AH131">
    <cfRule type="expression" dxfId="323" priority="385">
      <formula>$AH131="EXCEDIDO"</formula>
    </cfRule>
    <cfRule type="expression" dxfId="322" priority="386">
      <formula>$AH131="NORMAL"</formula>
    </cfRule>
    <cfRule type="expression" dxfId="321" priority="387">
      <formula>$AH131="ATENÇÃO"</formula>
    </cfRule>
    <cfRule type="expression" dxfId="320" priority="388">
      <formula>$AH131="URGENTE"</formula>
    </cfRule>
  </conditionalFormatting>
  <conditionalFormatting sqref="A131">
    <cfRule type="expression" dxfId="319" priority="381">
      <formula>$AH131="EXCEDIDO"</formula>
    </cfRule>
    <cfRule type="expression" dxfId="318" priority="382">
      <formula>$AH131="NORMAL"</formula>
    </cfRule>
    <cfRule type="expression" dxfId="317" priority="383">
      <formula>$AH131="ATENÇÃO"</formula>
    </cfRule>
    <cfRule type="expression" dxfId="316" priority="384">
      <formula>$AH131="URGENTE"</formula>
    </cfRule>
  </conditionalFormatting>
  <conditionalFormatting sqref="L131">
    <cfRule type="expression" dxfId="315" priority="377">
      <formula>$AH131="EXCEDIDO"</formula>
    </cfRule>
    <cfRule type="expression" dxfId="314" priority="378">
      <formula>$AH131="NORMAL"</formula>
    </cfRule>
    <cfRule type="expression" dxfId="313" priority="379">
      <formula>$AH131="ATENÇÃO"</formula>
    </cfRule>
    <cfRule type="expression" dxfId="312" priority="380">
      <formula>$AH131="URGENTE"</formula>
    </cfRule>
  </conditionalFormatting>
  <conditionalFormatting sqref="R131">
    <cfRule type="expression" dxfId="311" priority="373">
      <formula>$AH131="EXCEDIDO"</formula>
    </cfRule>
    <cfRule type="expression" dxfId="310" priority="374">
      <formula>$AH131="NORMAL"</formula>
    </cfRule>
    <cfRule type="expression" dxfId="309" priority="375">
      <formula>$AH131="ATENÇÃO"</formula>
    </cfRule>
    <cfRule type="expression" dxfId="308" priority="376">
      <formula>$AH131="URGENTE"</formula>
    </cfRule>
  </conditionalFormatting>
  <conditionalFormatting sqref="E131">
    <cfRule type="expression" dxfId="307" priority="369">
      <formula>$AH131="EXCEDIDO"</formula>
    </cfRule>
    <cfRule type="expression" dxfId="306" priority="370">
      <formula>$AH131="NORMAL"</formula>
    </cfRule>
    <cfRule type="expression" dxfId="305" priority="371">
      <formula>$AH131="ATENÇÃO"</formula>
    </cfRule>
    <cfRule type="expression" dxfId="304" priority="372">
      <formula>$AH131="URGENTE"</formula>
    </cfRule>
  </conditionalFormatting>
  <conditionalFormatting sqref="D131">
    <cfRule type="expression" dxfId="303" priority="357">
      <formula>$AH131="EXCEDIDO"</formula>
    </cfRule>
    <cfRule type="expression" dxfId="302" priority="358">
      <formula>$AH131="NORMAL"</formula>
    </cfRule>
    <cfRule type="expression" dxfId="301" priority="359">
      <formula>$AH131="ATENÇÃO"</formula>
    </cfRule>
    <cfRule type="expression" dxfId="300" priority="360">
      <formula>$AH131="URGENTE"</formula>
    </cfRule>
  </conditionalFormatting>
  <conditionalFormatting sqref="Y131">
    <cfRule type="expression" dxfId="299" priority="349">
      <formula>$AH131="EXCEDIDO"</formula>
    </cfRule>
    <cfRule type="expression" dxfId="298" priority="350">
      <formula>$AH131="NORMAL"</formula>
    </cfRule>
    <cfRule type="expression" dxfId="297" priority="351">
      <formula>$AH131="ATENÇÃO"</formula>
    </cfRule>
    <cfRule type="expression" dxfId="296" priority="352">
      <formula>$AH131="URGENTE"</formula>
    </cfRule>
  </conditionalFormatting>
  <conditionalFormatting sqref="I131">
    <cfRule type="expression" dxfId="295" priority="345">
      <formula>$AH131="EXCEDIDO"</formula>
    </cfRule>
    <cfRule type="expression" dxfId="294" priority="346">
      <formula>$AH131="NORMAL"</formula>
    </cfRule>
    <cfRule type="expression" dxfId="293" priority="347">
      <formula>$AH131="ATENÇÃO"</formula>
    </cfRule>
    <cfRule type="expression" dxfId="292" priority="348">
      <formula>$AH131="URGENTE"</formula>
    </cfRule>
  </conditionalFormatting>
  <conditionalFormatting sqref="J131">
    <cfRule type="expression" dxfId="291" priority="341">
      <formula>$AH131="EXCEDIDO"</formula>
    </cfRule>
    <cfRule type="expression" dxfId="290" priority="342">
      <formula>$AH131="NORMAL"</formula>
    </cfRule>
    <cfRule type="expression" dxfId="289" priority="343">
      <formula>$AH131="ATENÇÃO"</formula>
    </cfRule>
    <cfRule type="expression" dxfId="288" priority="344">
      <formula>$AH131="URGENTE"</formula>
    </cfRule>
  </conditionalFormatting>
  <conditionalFormatting sqref="P131">
    <cfRule type="expression" dxfId="287" priority="337">
      <formula>$AH131="EXCEDIDO"</formula>
    </cfRule>
    <cfRule type="expression" dxfId="286" priority="338">
      <formula>$AH131="NORMAL"</formula>
    </cfRule>
    <cfRule type="expression" dxfId="285" priority="339">
      <formula>$AH131="ATENÇÃO"</formula>
    </cfRule>
    <cfRule type="expression" dxfId="284" priority="340">
      <formula>$AH131="URGENTE"</formula>
    </cfRule>
  </conditionalFormatting>
  <conditionalFormatting sqref="Z131">
    <cfRule type="expression" dxfId="283" priority="333">
      <formula>$AH131="EXCEDIDO"</formula>
    </cfRule>
    <cfRule type="expression" dxfId="282" priority="334">
      <formula>$AH131="NORMAL"</formula>
    </cfRule>
    <cfRule type="expression" dxfId="281" priority="335">
      <formula>$AH131="ATENÇÃO"</formula>
    </cfRule>
    <cfRule type="expression" dxfId="280" priority="336">
      <formula>$AH131="URGENTE"</formula>
    </cfRule>
  </conditionalFormatting>
  <conditionalFormatting sqref="K131">
    <cfRule type="expression" dxfId="279" priority="329">
      <formula>$AH131="EXCEDIDO"</formula>
    </cfRule>
    <cfRule type="expression" dxfId="278" priority="330">
      <formula>$AH131="NORMAL"</formula>
    </cfRule>
    <cfRule type="expression" dxfId="277" priority="331">
      <formula>$AH131="ATENÇÃO"</formula>
    </cfRule>
    <cfRule type="expression" dxfId="276" priority="332">
      <formula>$AH131="URGENTE"</formula>
    </cfRule>
  </conditionalFormatting>
  <conditionalFormatting sqref="M131">
    <cfRule type="expression" dxfId="275" priority="325">
      <formula>$AH131="EXCEDIDO"</formula>
    </cfRule>
    <cfRule type="expression" dxfId="274" priority="326">
      <formula>$AH131="NORMAL"</formula>
    </cfRule>
    <cfRule type="expression" dxfId="273" priority="327">
      <formula>$AH131="ATENÇÃO"</formula>
    </cfRule>
    <cfRule type="expression" dxfId="272" priority="328">
      <formula>$AH131="URGENTE"</formula>
    </cfRule>
  </conditionalFormatting>
  <conditionalFormatting sqref="F131:H131">
    <cfRule type="expression" dxfId="271" priority="317">
      <formula>$AH131="EXCEDIDO"</formula>
    </cfRule>
    <cfRule type="expression" dxfId="270" priority="318">
      <formula>$AH131="NORMAL"</formula>
    </cfRule>
    <cfRule type="expression" dxfId="269" priority="319">
      <formula>$AH131="ATENÇÃO"</formula>
    </cfRule>
    <cfRule type="expression" dxfId="268" priority="320">
      <formula>$AH131="URGENTE"</formula>
    </cfRule>
  </conditionalFormatting>
  <conditionalFormatting sqref="AA131">
    <cfRule type="expression" dxfId="267" priority="313">
      <formula>$AH131="EXCEDIDO"</formula>
    </cfRule>
    <cfRule type="expression" dxfId="266" priority="314">
      <formula>$AH131="NORMAL"</formula>
    </cfRule>
    <cfRule type="expression" dxfId="265" priority="315">
      <formula>$AH131="ATENÇÃO"</formula>
    </cfRule>
    <cfRule type="expression" dxfId="264" priority="316">
      <formula>$AH131="URGENTE"</formula>
    </cfRule>
  </conditionalFormatting>
  <conditionalFormatting sqref="AB131:AC131">
    <cfRule type="expression" dxfId="263" priority="309">
      <formula>$AH131="EXCEDIDO"</formula>
    </cfRule>
    <cfRule type="expression" dxfId="262" priority="310">
      <formula>$AH131="NORMAL"</formula>
    </cfRule>
    <cfRule type="expression" dxfId="261" priority="311">
      <formula>$AH131="ATENÇÃO"</formula>
    </cfRule>
    <cfRule type="expression" dxfId="260" priority="312">
      <formula>$AH131="URGENTE"</formula>
    </cfRule>
  </conditionalFormatting>
  <conditionalFormatting sqref="U132">
    <cfRule type="expression" dxfId="259" priority="301">
      <formula>$AH132="EXCEDIDO"</formula>
    </cfRule>
    <cfRule type="expression" dxfId="258" priority="302">
      <formula>$AH132="NORMAL"</formula>
    </cfRule>
    <cfRule type="expression" dxfId="257" priority="303">
      <formula>$AH132="ATENÇÃO"</formula>
    </cfRule>
    <cfRule type="expression" dxfId="256" priority="304">
      <formula>$AH132="URGENTE"</formula>
    </cfRule>
  </conditionalFormatting>
  <conditionalFormatting sqref="N132">
    <cfRule type="expression" dxfId="255" priority="297">
      <formula>$AH132="EXCEDIDO"</formula>
    </cfRule>
    <cfRule type="expression" dxfId="254" priority="298">
      <formula>$AH132="NORMAL"</formula>
    </cfRule>
    <cfRule type="expression" dxfId="253" priority="299">
      <formula>$AH132="ATENÇÃO"</formula>
    </cfRule>
    <cfRule type="expression" dxfId="252" priority="300">
      <formula>$AH132="URGENTE"</formula>
    </cfRule>
  </conditionalFormatting>
  <conditionalFormatting sqref="B132:C132 Q132 O132 V132:X132 AD132:AH132">
    <cfRule type="expression" dxfId="251" priority="293">
      <formula>$AH132="EXCEDIDO"</formula>
    </cfRule>
    <cfRule type="expression" dxfId="250" priority="294">
      <formula>$AH132="NORMAL"</formula>
    </cfRule>
    <cfRule type="expression" dxfId="249" priority="295">
      <formula>$AH132="ATENÇÃO"</formula>
    </cfRule>
    <cfRule type="expression" dxfId="248" priority="296">
      <formula>$AH132="URGENTE"</formula>
    </cfRule>
  </conditionalFormatting>
  <conditionalFormatting sqref="A132">
    <cfRule type="expression" dxfId="247" priority="289">
      <formula>$AH132="EXCEDIDO"</formula>
    </cfRule>
    <cfRule type="expression" dxfId="246" priority="290">
      <formula>$AH132="NORMAL"</formula>
    </cfRule>
    <cfRule type="expression" dxfId="245" priority="291">
      <formula>$AH132="ATENÇÃO"</formula>
    </cfRule>
    <cfRule type="expression" dxfId="244" priority="292">
      <formula>$AH132="URGENTE"</formula>
    </cfRule>
  </conditionalFormatting>
  <conditionalFormatting sqref="L132">
    <cfRule type="expression" dxfId="243" priority="285">
      <formula>$AH132="EXCEDIDO"</formula>
    </cfRule>
    <cfRule type="expression" dxfId="242" priority="286">
      <formula>$AH132="NORMAL"</formula>
    </cfRule>
    <cfRule type="expression" dxfId="241" priority="287">
      <formula>$AH132="ATENÇÃO"</formula>
    </cfRule>
    <cfRule type="expression" dxfId="240" priority="288">
      <formula>$AH132="URGENTE"</formula>
    </cfRule>
  </conditionalFormatting>
  <conditionalFormatting sqref="R132">
    <cfRule type="expression" dxfId="239" priority="281">
      <formula>$AH132="EXCEDIDO"</formula>
    </cfRule>
    <cfRule type="expression" dxfId="238" priority="282">
      <formula>$AH132="NORMAL"</formula>
    </cfRule>
    <cfRule type="expression" dxfId="237" priority="283">
      <formula>$AH132="ATENÇÃO"</formula>
    </cfRule>
    <cfRule type="expression" dxfId="236" priority="284">
      <formula>$AH132="URGENTE"</formula>
    </cfRule>
  </conditionalFormatting>
  <conditionalFormatting sqref="E132">
    <cfRule type="expression" dxfId="235" priority="277">
      <formula>$AH132="EXCEDIDO"</formula>
    </cfRule>
    <cfRule type="expression" dxfId="234" priority="278">
      <formula>$AH132="NORMAL"</formula>
    </cfRule>
    <cfRule type="expression" dxfId="233" priority="279">
      <formula>$AH132="ATENÇÃO"</formula>
    </cfRule>
    <cfRule type="expression" dxfId="232" priority="280">
      <formula>$AH132="URGENTE"</formula>
    </cfRule>
  </conditionalFormatting>
  <conditionalFormatting sqref="D132">
    <cfRule type="expression" dxfId="231" priority="273">
      <formula>$AH132="EXCEDIDO"</formula>
    </cfRule>
    <cfRule type="expression" dxfId="230" priority="274">
      <formula>$AH132="NORMAL"</formula>
    </cfRule>
    <cfRule type="expression" dxfId="229" priority="275">
      <formula>$AH132="ATENÇÃO"</formula>
    </cfRule>
    <cfRule type="expression" dxfId="228" priority="276">
      <formula>$AH132="URGENTE"</formula>
    </cfRule>
  </conditionalFormatting>
  <conditionalFormatting sqref="Y132">
    <cfRule type="expression" dxfId="227" priority="269">
      <formula>$AH132="EXCEDIDO"</formula>
    </cfRule>
    <cfRule type="expression" dxfId="226" priority="270">
      <formula>$AH132="NORMAL"</formula>
    </cfRule>
    <cfRule type="expression" dxfId="225" priority="271">
      <formula>$AH132="ATENÇÃO"</formula>
    </cfRule>
    <cfRule type="expression" dxfId="224" priority="272">
      <formula>$AH132="URGENTE"</formula>
    </cfRule>
  </conditionalFormatting>
  <conditionalFormatting sqref="I132">
    <cfRule type="expression" dxfId="223" priority="265">
      <formula>$AH132="EXCEDIDO"</formula>
    </cfRule>
    <cfRule type="expression" dxfId="222" priority="266">
      <formula>$AH132="NORMAL"</formula>
    </cfRule>
    <cfRule type="expression" dxfId="221" priority="267">
      <formula>$AH132="ATENÇÃO"</formula>
    </cfRule>
    <cfRule type="expression" dxfId="220" priority="268">
      <formula>$AH132="URGENTE"</formula>
    </cfRule>
  </conditionalFormatting>
  <conditionalFormatting sqref="J132">
    <cfRule type="expression" dxfId="219" priority="261">
      <formula>$AH132="EXCEDIDO"</formula>
    </cfRule>
    <cfRule type="expression" dxfId="218" priority="262">
      <formula>$AH132="NORMAL"</formula>
    </cfRule>
    <cfRule type="expression" dxfId="217" priority="263">
      <formula>$AH132="ATENÇÃO"</formula>
    </cfRule>
    <cfRule type="expression" dxfId="216" priority="264">
      <formula>$AH132="URGENTE"</formula>
    </cfRule>
  </conditionalFormatting>
  <conditionalFormatting sqref="P132">
    <cfRule type="expression" dxfId="215" priority="257">
      <formula>$AH132="EXCEDIDO"</formula>
    </cfRule>
    <cfRule type="expression" dxfId="214" priority="258">
      <formula>$AH132="NORMAL"</formula>
    </cfRule>
    <cfRule type="expression" dxfId="213" priority="259">
      <formula>$AH132="ATENÇÃO"</formula>
    </cfRule>
    <cfRule type="expression" dxfId="212" priority="260">
      <formula>$AH132="URGENTE"</formula>
    </cfRule>
  </conditionalFormatting>
  <conditionalFormatting sqref="K132">
    <cfRule type="expression" dxfId="211" priority="249">
      <formula>$AH132="EXCEDIDO"</formula>
    </cfRule>
    <cfRule type="expression" dxfId="210" priority="250">
      <formula>$AH132="NORMAL"</formula>
    </cfRule>
    <cfRule type="expression" dxfId="209" priority="251">
      <formula>$AH132="ATENÇÃO"</formula>
    </cfRule>
    <cfRule type="expression" dxfId="208" priority="252">
      <formula>$AH132="URGENTE"</formula>
    </cfRule>
  </conditionalFormatting>
  <conditionalFormatting sqref="H132">
    <cfRule type="expression" dxfId="207" priority="241">
      <formula>$AH132="EXCEDIDO"</formula>
    </cfRule>
    <cfRule type="expression" dxfId="206" priority="242">
      <formula>$AH132="NORMAL"</formula>
    </cfRule>
    <cfRule type="expression" dxfId="205" priority="243">
      <formula>$AH132="ATENÇÃO"</formula>
    </cfRule>
    <cfRule type="expression" dxfId="204" priority="244">
      <formula>$AH132="URGENTE"</formula>
    </cfRule>
  </conditionalFormatting>
  <conditionalFormatting sqref="AB132:AC132">
    <cfRule type="expression" dxfId="203" priority="233">
      <formula>$AH132="EXCEDIDO"</formula>
    </cfRule>
    <cfRule type="expression" dxfId="202" priority="234">
      <formula>$AH132="NORMAL"</formula>
    </cfRule>
    <cfRule type="expression" dxfId="201" priority="235">
      <formula>$AH132="ATENÇÃO"</formula>
    </cfRule>
    <cfRule type="expression" dxfId="200" priority="236">
      <formula>$AH132="URGENTE"</formula>
    </cfRule>
  </conditionalFormatting>
  <conditionalFormatting sqref="M132">
    <cfRule type="expression" dxfId="199" priority="229">
      <formula>$AH132="EXCEDIDO"</formula>
    </cfRule>
    <cfRule type="expression" dxfId="198" priority="230">
      <formula>$AH132="NORMAL"</formula>
    </cfRule>
    <cfRule type="expression" dxfId="197" priority="231">
      <formula>$AH132="ATENÇÃO"</formula>
    </cfRule>
    <cfRule type="expression" dxfId="196" priority="232">
      <formula>$AH132="URGENTE"</formula>
    </cfRule>
  </conditionalFormatting>
  <conditionalFormatting sqref="Z132">
    <cfRule type="expression" dxfId="195" priority="225">
      <formula>$AH132="EXCEDIDO"</formula>
    </cfRule>
    <cfRule type="expression" dxfId="194" priority="226">
      <formula>$AH132="NORMAL"</formula>
    </cfRule>
    <cfRule type="expression" dxfId="193" priority="227">
      <formula>$AH132="ATENÇÃO"</formula>
    </cfRule>
    <cfRule type="expression" dxfId="192" priority="228">
      <formula>$AH132="URGENTE"</formula>
    </cfRule>
  </conditionalFormatting>
  <conditionalFormatting sqref="AA132">
    <cfRule type="expression" dxfId="191" priority="221">
      <formula>$AH132="EXCEDIDO"</formula>
    </cfRule>
    <cfRule type="expression" dxfId="190" priority="222">
      <formula>$AH132="NORMAL"</formula>
    </cfRule>
    <cfRule type="expression" dxfId="189" priority="223">
      <formula>$AH132="ATENÇÃO"</formula>
    </cfRule>
    <cfRule type="expression" dxfId="188" priority="224">
      <formula>$AH132="URGENTE"</formula>
    </cfRule>
  </conditionalFormatting>
  <conditionalFormatting sqref="F132:G132">
    <cfRule type="expression" dxfId="187" priority="217">
      <formula>$AH132="EXCEDIDO"</formula>
    </cfRule>
    <cfRule type="expression" dxfId="186" priority="218">
      <formula>$AH132="NORMAL"</formula>
    </cfRule>
    <cfRule type="expression" dxfId="185" priority="219">
      <formula>$AH132="ATENÇÃO"</formula>
    </cfRule>
    <cfRule type="expression" dxfId="184" priority="220">
      <formula>$AH132="URGENTE"</formula>
    </cfRule>
  </conditionalFormatting>
  <conditionalFormatting sqref="P125">
    <cfRule type="expression" dxfId="183" priority="213">
      <formula>$AH125="EXCEDIDO"</formula>
    </cfRule>
    <cfRule type="expression" dxfId="182" priority="214">
      <formula>$AH125="NORMAL"</formula>
    </cfRule>
    <cfRule type="expression" dxfId="181" priority="215">
      <formula>$AH125="ATENÇÃO"</formula>
    </cfRule>
    <cfRule type="expression" dxfId="180" priority="216">
      <formula>$AH125="URGENTE"</formula>
    </cfRule>
  </conditionalFormatting>
  <conditionalFormatting sqref="Q124">
    <cfRule type="expression" dxfId="179" priority="209">
      <formula>$AH124="EXCEDIDO"</formula>
    </cfRule>
    <cfRule type="expression" dxfId="178" priority="210">
      <formula>$AH124="NORMAL"</formula>
    </cfRule>
    <cfRule type="expression" dxfId="177" priority="211">
      <formula>$AH124="ATENÇÃO"</formula>
    </cfRule>
    <cfRule type="expression" dxfId="176" priority="212">
      <formula>$AH124="URGENTE"</formula>
    </cfRule>
  </conditionalFormatting>
  <conditionalFormatting sqref="U133">
    <cfRule type="expression" dxfId="175" priority="201">
      <formula>$AH133="EXCEDIDO"</formula>
    </cfRule>
    <cfRule type="expression" dxfId="174" priority="202">
      <formula>$AH133="NORMAL"</formula>
    </cfRule>
    <cfRule type="expression" dxfId="173" priority="203">
      <formula>$AH133="ATENÇÃO"</formula>
    </cfRule>
    <cfRule type="expression" dxfId="172" priority="204">
      <formula>$AH133="URGENTE"</formula>
    </cfRule>
  </conditionalFormatting>
  <conditionalFormatting sqref="N133">
    <cfRule type="expression" dxfId="171" priority="197">
      <formula>$AH133="EXCEDIDO"</formula>
    </cfRule>
    <cfRule type="expression" dxfId="170" priority="198">
      <formula>$AH133="NORMAL"</formula>
    </cfRule>
    <cfRule type="expression" dxfId="169" priority="199">
      <formula>$AH133="ATENÇÃO"</formula>
    </cfRule>
    <cfRule type="expression" dxfId="168" priority="200">
      <formula>$AH133="URGENTE"</formula>
    </cfRule>
  </conditionalFormatting>
  <conditionalFormatting sqref="B133:C133 Q133 O133 V133:X133 AD133:AH133">
    <cfRule type="expression" dxfId="167" priority="193">
      <formula>$AH133="EXCEDIDO"</formula>
    </cfRule>
    <cfRule type="expression" dxfId="166" priority="194">
      <formula>$AH133="NORMAL"</formula>
    </cfRule>
    <cfRule type="expression" dxfId="165" priority="195">
      <formula>$AH133="ATENÇÃO"</formula>
    </cfRule>
    <cfRule type="expression" dxfId="164" priority="196">
      <formula>$AH133="URGENTE"</formula>
    </cfRule>
  </conditionalFormatting>
  <conditionalFormatting sqref="A133">
    <cfRule type="expression" dxfId="163" priority="189">
      <formula>$AH133="EXCEDIDO"</formula>
    </cfRule>
    <cfRule type="expression" dxfId="162" priority="190">
      <formula>$AH133="NORMAL"</formula>
    </cfRule>
    <cfRule type="expression" dxfId="161" priority="191">
      <formula>$AH133="ATENÇÃO"</formula>
    </cfRule>
    <cfRule type="expression" dxfId="160" priority="192">
      <formula>$AH133="URGENTE"</formula>
    </cfRule>
  </conditionalFormatting>
  <conditionalFormatting sqref="L133">
    <cfRule type="expression" dxfId="159" priority="185">
      <formula>$AH133="EXCEDIDO"</formula>
    </cfRule>
    <cfRule type="expression" dxfId="158" priority="186">
      <formula>$AH133="NORMAL"</formula>
    </cfRule>
    <cfRule type="expression" dxfId="157" priority="187">
      <formula>$AH133="ATENÇÃO"</formula>
    </cfRule>
    <cfRule type="expression" dxfId="156" priority="188">
      <formula>$AH133="URGENTE"</formula>
    </cfRule>
  </conditionalFormatting>
  <conditionalFormatting sqref="R133">
    <cfRule type="expression" dxfId="155" priority="181">
      <formula>$AH133="EXCEDIDO"</formula>
    </cfRule>
    <cfRule type="expression" dxfId="154" priority="182">
      <formula>$AH133="NORMAL"</formula>
    </cfRule>
    <cfRule type="expression" dxfId="153" priority="183">
      <formula>$AH133="ATENÇÃO"</formula>
    </cfRule>
    <cfRule type="expression" dxfId="152" priority="184">
      <formula>$AH133="URGENTE"</formula>
    </cfRule>
  </conditionalFormatting>
  <conditionalFormatting sqref="E133">
    <cfRule type="expression" dxfId="151" priority="177">
      <formula>$AH133="EXCEDIDO"</formula>
    </cfRule>
    <cfRule type="expression" dxfId="150" priority="178">
      <formula>$AH133="NORMAL"</formula>
    </cfRule>
    <cfRule type="expression" dxfId="149" priority="179">
      <formula>$AH133="ATENÇÃO"</formula>
    </cfRule>
    <cfRule type="expression" dxfId="148" priority="180">
      <formula>$AH133="URGENTE"</formula>
    </cfRule>
  </conditionalFormatting>
  <conditionalFormatting sqref="D133">
    <cfRule type="expression" dxfId="147" priority="173">
      <formula>$AH133="EXCEDIDO"</formula>
    </cfRule>
    <cfRule type="expression" dxfId="146" priority="174">
      <formula>$AH133="NORMAL"</formula>
    </cfRule>
    <cfRule type="expression" dxfId="145" priority="175">
      <formula>$AH133="ATENÇÃO"</formula>
    </cfRule>
    <cfRule type="expression" dxfId="144" priority="176">
      <formula>$AH133="URGENTE"</formula>
    </cfRule>
  </conditionalFormatting>
  <conditionalFormatting sqref="Y133">
    <cfRule type="expression" dxfId="143" priority="169">
      <formula>$AH133="EXCEDIDO"</formula>
    </cfRule>
    <cfRule type="expression" dxfId="142" priority="170">
      <formula>$AH133="NORMAL"</formula>
    </cfRule>
    <cfRule type="expression" dxfId="141" priority="171">
      <formula>$AH133="ATENÇÃO"</formula>
    </cfRule>
    <cfRule type="expression" dxfId="140" priority="172">
      <formula>$AH133="URGENTE"</formula>
    </cfRule>
  </conditionalFormatting>
  <conditionalFormatting sqref="I133">
    <cfRule type="expression" dxfId="139" priority="165">
      <formula>$AH133="EXCEDIDO"</formula>
    </cfRule>
    <cfRule type="expression" dxfId="138" priority="166">
      <formula>$AH133="NORMAL"</formula>
    </cfRule>
    <cfRule type="expression" dxfId="137" priority="167">
      <formula>$AH133="ATENÇÃO"</formula>
    </cfRule>
    <cfRule type="expression" dxfId="136" priority="168">
      <formula>$AH133="URGENTE"</formula>
    </cfRule>
  </conditionalFormatting>
  <conditionalFormatting sqref="J133">
    <cfRule type="expression" dxfId="135" priority="161">
      <formula>$AH133="EXCEDIDO"</formula>
    </cfRule>
    <cfRule type="expression" dxfId="134" priority="162">
      <formula>$AH133="NORMAL"</formula>
    </cfRule>
    <cfRule type="expression" dxfId="133" priority="163">
      <formula>$AH133="ATENÇÃO"</formula>
    </cfRule>
    <cfRule type="expression" dxfId="132" priority="164">
      <formula>$AH133="URGENTE"</formula>
    </cfRule>
  </conditionalFormatting>
  <conditionalFormatting sqref="P133">
    <cfRule type="expression" dxfId="131" priority="157">
      <formula>$AH133="EXCEDIDO"</formula>
    </cfRule>
    <cfRule type="expression" dxfId="130" priority="158">
      <formula>$AH133="NORMAL"</formula>
    </cfRule>
    <cfRule type="expression" dxfId="129" priority="159">
      <formula>$AH133="ATENÇÃO"</formula>
    </cfRule>
    <cfRule type="expression" dxfId="128" priority="160">
      <formula>$AH133="URGENTE"</formula>
    </cfRule>
  </conditionalFormatting>
  <conditionalFormatting sqref="K133">
    <cfRule type="expression" dxfId="127" priority="153">
      <formula>$AH133="EXCEDIDO"</formula>
    </cfRule>
    <cfRule type="expression" dxfId="126" priority="154">
      <formula>$AH133="NORMAL"</formula>
    </cfRule>
    <cfRule type="expression" dxfId="125" priority="155">
      <formula>$AH133="ATENÇÃO"</formula>
    </cfRule>
    <cfRule type="expression" dxfId="124" priority="156">
      <formula>$AH133="URGENTE"</formula>
    </cfRule>
  </conditionalFormatting>
  <conditionalFormatting sqref="H133">
    <cfRule type="expression" dxfId="123" priority="149">
      <formula>$AH133="EXCEDIDO"</formula>
    </cfRule>
    <cfRule type="expression" dxfId="122" priority="150">
      <formula>$AH133="NORMAL"</formula>
    </cfRule>
    <cfRule type="expression" dxfId="121" priority="151">
      <formula>$AH133="ATENÇÃO"</formula>
    </cfRule>
    <cfRule type="expression" dxfId="120" priority="152">
      <formula>$AH133="URGENTE"</formula>
    </cfRule>
  </conditionalFormatting>
  <conditionalFormatting sqref="F133:G133">
    <cfRule type="expression" dxfId="119" priority="129">
      <formula>$AH133="EXCEDIDO"</formula>
    </cfRule>
    <cfRule type="expression" dxfId="118" priority="130">
      <formula>$AH133="NORMAL"</formula>
    </cfRule>
    <cfRule type="expression" dxfId="117" priority="131">
      <formula>$AH133="ATENÇÃO"</formula>
    </cfRule>
    <cfRule type="expression" dxfId="116" priority="132">
      <formula>$AH133="URGENTE"</formula>
    </cfRule>
  </conditionalFormatting>
  <conditionalFormatting sqref="U134">
    <cfRule type="expression" dxfId="115" priority="121">
      <formula>$AH134="EXCEDIDO"</formula>
    </cfRule>
    <cfRule type="expression" dxfId="114" priority="122">
      <formula>$AH134="NORMAL"</formula>
    </cfRule>
    <cfRule type="expression" dxfId="113" priority="123">
      <formula>$AH134="ATENÇÃO"</formula>
    </cfRule>
    <cfRule type="expression" dxfId="112" priority="124">
      <formula>$AH134="URGENTE"</formula>
    </cfRule>
  </conditionalFormatting>
  <conditionalFormatting sqref="N134">
    <cfRule type="expression" dxfId="111" priority="117">
      <formula>$AH134="EXCEDIDO"</formula>
    </cfRule>
    <cfRule type="expression" dxfId="110" priority="118">
      <formula>$AH134="NORMAL"</formula>
    </cfRule>
    <cfRule type="expression" dxfId="109" priority="119">
      <formula>$AH134="ATENÇÃO"</formula>
    </cfRule>
    <cfRule type="expression" dxfId="108" priority="120">
      <formula>$AH134="URGENTE"</formula>
    </cfRule>
  </conditionalFormatting>
  <conditionalFormatting sqref="B134:C134 Q134 O134 V134:X134 AD134:AH134">
    <cfRule type="expression" dxfId="107" priority="113">
      <formula>$AH134="EXCEDIDO"</formula>
    </cfRule>
    <cfRule type="expression" dxfId="106" priority="114">
      <formula>$AH134="NORMAL"</formula>
    </cfRule>
    <cfRule type="expression" dxfId="105" priority="115">
      <formula>$AH134="ATENÇÃO"</formula>
    </cfRule>
    <cfRule type="expression" dxfId="104" priority="116">
      <formula>$AH134="URGENTE"</formula>
    </cfRule>
  </conditionalFormatting>
  <conditionalFormatting sqref="A134">
    <cfRule type="expression" dxfId="103" priority="109">
      <formula>$AH134="EXCEDIDO"</formula>
    </cfRule>
    <cfRule type="expression" dxfId="102" priority="110">
      <formula>$AH134="NORMAL"</formula>
    </cfRule>
    <cfRule type="expression" dxfId="101" priority="111">
      <formula>$AH134="ATENÇÃO"</formula>
    </cfRule>
    <cfRule type="expression" dxfId="100" priority="112">
      <formula>$AH134="URGENTE"</formula>
    </cfRule>
  </conditionalFormatting>
  <conditionalFormatting sqref="L134">
    <cfRule type="expression" dxfId="99" priority="105">
      <formula>$AH134="EXCEDIDO"</formula>
    </cfRule>
    <cfRule type="expression" dxfId="98" priority="106">
      <formula>$AH134="NORMAL"</formula>
    </cfRule>
    <cfRule type="expression" dxfId="97" priority="107">
      <formula>$AH134="ATENÇÃO"</formula>
    </cfRule>
    <cfRule type="expression" dxfId="96" priority="108">
      <formula>$AH134="URGENTE"</formula>
    </cfRule>
  </conditionalFormatting>
  <conditionalFormatting sqref="R134">
    <cfRule type="expression" dxfId="95" priority="101">
      <formula>$AH134="EXCEDIDO"</formula>
    </cfRule>
    <cfRule type="expression" dxfId="94" priority="102">
      <formula>$AH134="NORMAL"</formula>
    </cfRule>
    <cfRule type="expression" dxfId="93" priority="103">
      <formula>$AH134="ATENÇÃO"</formula>
    </cfRule>
    <cfRule type="expression" dxfId="92" priority="104">
      <formula>$AH134="URGENTE"</formula>
    </cfRule>
  </conditionalFormatting>
  <conditionalFormatting sqref="E134">
    <cfRule type="expression" dxfId="91" priority="97">
      <formula>$AH134="EXCEDIDO"</formula>
    </cfRule>
    <cfRule type="expression" dxfId="90" priority="98">
      <formula>$AH134="NORMAL"</formula>
    </cfRule>
    <cfRule type="expression" dxfId="89" priority="99">
      <formula>$AH134="ATENÇÃO"</formula>
    </cfRule>
    <cfRule type="expression" dxfId="88" priority="100">
      <formula>$AH134="URGENTE"</formula>
    </cfRule>
  </conditionalFormatting>
  <conditionalFormatting sqref="D134">
    <cfRule type="expression" dxfId="87" priority="93">
      <formula>$AH134="EXCEDIDO"</formula>
    </cfRule>
    <cfRule type="expression" dxfId="86" priority="94">
      <formula>$AH134="NORMAL"</formula>
    </cfRule>
    <cfRule type="expression" dxfId="85" priority="95">
      <formula>$AH134="ATENÇÃO"</formula>
    </cfRule>
    <cfRule type="expression" dxfId="84" priority="96">
      <formula>$AH134="URGENTE"</formula>
    </cfRule>
  </conditionalFormatting>
  <conditionalFormatting sqref="I134">
    <cfRule type="expression" dxfId="83" priority="85">
      <formula>$AH134="EXCEDIDO"</formula>
    </cfRule>
    <cfRule type="expression" dxfId="82" priority="86">
      <formula>$AH134="NORMAL"</formula>
    </cfRule>
    <cfRule type="expression" dxfId="81" priority="87">
      <formula>$AH134="ATENÇÃO"</formula>
    </cfRule>
    <cfRule type="expression" dxfId="80" priority="88">
      <formula>$AH134="URGENTE"</formula>
    </cfRule>
  </conditionalFormatting>
  <conditionalFormatting sqref="J134">
    <cfRule type="expression" dxfId="79" priority="81">
      <formula>$AH134="EXCEDIDO"</formula>
    </cfRule>
    <cfRule type="expression" dxfId="78" priority="82">
      <formula>$AH134="NORMAL"</formula>
    </cfRule>
    <cfRule type="expression" dxfId="77" priority="83">
      <formula>$AH134="ATENÇÃO"</formula>
    </cfRule>
    <cfRule type="expression" dxfId="76" priority="84">
      <formula>$AH134="URGENTE"</formula>
    </cfRule>
  </conditionalFormatting>
  <conditionalFormatting sqref="P134">
    <cfRule type="expression" dxfId="75" priority="77">
      <formula>$AH134="EXCEDIDO"</formula>
    </cfRule>
    <cfRule type="expression" dxfId="74" priority="78">
      <formula>$AH134="NORMAL"</formula>
    </cfRule>
    <cfRule type="expression" dxfId="73" priority="79">
      <formula>$AH134="ATENÇÃO"</formula>
    </cfRule>
    <cfRule type="expression" dxfId="72" priority="80">
      <formula>$AH134="URGENTE"</formula>
    </cfRule>
  </conditionalFormatting>
  <conditionalFormatting sqref="AB134:AC134">
    <cfRule type="expression" dxfId="71" priority="65">
      <formula>$AH134="EXCEDIDO"</formula>
    </cfRule>
    <cfRule type="expression" dxfId="70" priority="66">
      <formula>$AH134="NORMAL"</formula>
    </cfRule>
    <cfRule type="expression" dxfId="69" priority="67">
      <formula>$AH134="ATENÇÃO"</formula>
    </cfRule>
    <cfRule type="expression" dxfId="68" priority="68">
      <formula>$AH134="URGENTE"</formula>
    </cfRule>
  </conditionalFormatting>
  <conditionalFormatting sqref="F134:G134">
    <cfRule type="expression" dxfId="67" priority="49">
      <formula>$AH134="EXCEDIDO"</formula>
    </cfRule>
    <cfRule type="expression" dxfId="66" priority="50">
      <formula>$AH134="NORMAL"</formula>
    </cfRule>
    <cfRule type="expression" dxfId="65" priority="51">
      <formula>$AH134="ATENÇÃO"</formula>
    </cfRule>
    <cfRule type="expression" dxfId="64" priority="52">
      <formula>$AH134="URGENTE"</formula>
    </cfRule>
  </conditionalFormatting>
  <conditionalFormatting sqref="M133">
    <cfRule type="expression" dxfId="63" priority="45">
      <formula>$AH133="EXCEDIDO"</formula>
    </cfRule>
    <cfRule type="expression" dxfId="62" priority="46">
      <formula>$AH133="NORMAL"</formula>
    </cfRule>
    <cfRule type="expression" dxfId="61" priority="47">
      <formula>$AH133="ATENÇÃO"</formula>
    </cfRule>
    <cfRule type="expression" dxfId="60" priority="48">
      <formula>$AH133="URGENTE"</formula>
    </cfRule>
  </conditionalFormatting>
  <conditionalFormatting sqref="Z133">
    <cfRule type="expression" dxfId="59" priority="41">
      <formula>$AH133="EXCEDIDO"</formula>
    </cfRule>
    <cfRule type="expression" dxfId="58" priority="42">
      <formula>$AH133="NORMAL"</formula>
    </cfRule>
    <cfRule type="expression" dxfId="57" priority="43">
      <formula>$AH133="ATENÇÃO"</formula>
    </cfRule>
    <cfRule type="expression" dxfId="56" priority="44">
      <formula>$AH133="URGENTE"</formula>
    </cfRule>
  </conditionalFormatting>
  <conditionalFormatting sqref="AA133">
    <cfRule type="expression" dxfId="55" priority="37">
      <formula>$AH133="EXCEDIDO"</formula>
    </cfRule>
    <cfRule type="expression" dxfId="54" priority="38">
      <formula>$AH133="NORMAL"</formula>
    </cfRule>
    <cfRule type="expression" dxfId="53" priority="39">
      <formula>$AH133="ATENÇÃO"</formula>
    </cfRule>
    <cfRule type="expression" dxfId="52" priority="40">
      <formula>$AH133="URGENTE"</formula>
    </cfRule>
  </conditionalFormatting>
  <conditionalFormatting sqref="AB133:AC133">
    <cfRule type="expression" dxfId="51" priority="33">
      <formula>$AH133="EXCEDIDO"</formula>
    </cfRule>
    <cfRule type="expression" dxfId="50" priority="34">
      <formula>$AH133="NORMAL"</formula>
    </cfRule>
    <cfRule type="expression" dxfId="49" priority="35">
      <formula>$AH133="ATENÇÃO"</formula>
    </cfRule>
    <cfRule type="expression" dxfId="48" priority="36">
      <formula>$AH133="URGENTE"</formula>
    </cfRule>
  </conditionalFormatting>
  <conditionalFormatting sqref="K134">
    <cfRule type="expression" dxfId="47" priority="29">
      <formula>$AH134="EXCEDIDO"</formula>
    </cfRule>
    <cfRule type="expression" dxfId="46" priority="30">
      <formula>$AH134="NORMAL"</formula>
    </cfRule>
    <cfRule type="expression" dxfId="45" priority="31">
      <formula>$AH134="ATENÇÃO"</formula>
    </cfRule>
    <cfRule type="expression" dxfId="44" priority="32">
      <formula>$AH134="URGENTE"</formula>
    </cfRule>
  </conditionalFormatting>
  <conditionalFormatting sqref="H134">
    <cfRule type="expression" dxfId="43" priority="25">
      <formula>$AH134="EXCEDIDO"</formula>
    </cfRule>
    <cfRule type="expression" dxfId="42" priority="26">
      <formula>$AH134="NORMAL"</formula>
    </cfRule>
    <cfRule type="expression" dxfId="41" priority="27">
      <formula>$AH134="ATENÇÃO"</formula>
    </cfRule>
    <cfRule type="expression" dxfId="40" priority="28">
      <formula>$AH134="URGENTE"</formula>
    </cfRule>
  </conditionalFormatting>
  <conditionalFormatting sqref="M134">
    <cfRule type="expression" dxfId="39" priority="21">
      <formula>$AH134="EXCEDIDO"</formula>
    </cfRule>
    <cfRule type="expression" dxfId="38" priority="22">
      <formula>$AH134="NORMAL"</formula>
    </cfRule>
    <cfRule type="expression" dxfId="37" priority="23">
      <formula>$AH134="ATENÇÃO"</formula>
    </cfRule>
    <cfRule type="expression" dxfId="36" priority="24">
      <formula>$AH134="URGENTE"</formula>
    </cfRule>
  </conditionalFormatting>
  <conditionalFormatting sqref="Z134">
    <cfRule type="expression" dxfId="35" priority="17">
      <formula>$AH134="EXCEDIDO"</formula>
    </cfRule>
    <cfRule type="expression" dxfId="34" priority="18">
      <formula>$AH134="NORMAL"</formula>
    </cfRule>
    <cfRule type="expression" dxfId="33" priority="19">
      <formula>$AH134="ATENÇÃO"</formula>
    </cfRule>
    <cfRule type="expression" dxfId="32" priority="20">
      <formula>$AH134="URGENTE"</formula>
    </cfRule>
  </conditionalFormatting>
  <conditionalFormatting sqref="AA134">
    <cfRule type="expression" dxfId="31" priority="13">
      <formula>$AH134="EXCEDIDO"</formula>
    </cfRule>
    <cfRule type="expression" dxfId="30" priority="14">
      <formula>$AH134="NORMAL"</formula>
    </cfRule>
    <cfRule type="expression" dxfId="29" priority="15">
      <formula>$AH134="ATENÇÃO"</formula>
    </cfRule>
    <cfRule type="expression" dxfId="28" priority="16">
      <formula>$AH134="URGENTE"</formula>
    </cfRule>
  </conditionalFormatting>
  <conditionalFormatting sqref="Y134">
    <cfRule type="expression" dxfId="27" priority="5">
      <formula>$AH134="EXCEDIDO"</formula>
    </cfRule>
    <cfRule type="expression" dxfId="26" priority="6">
      <formula>$AH134="NORMAL"</formula>
    </cfRule>
    <cfRule type="expression" dxfId="25" priority="7">
      <formula>$AH134="ATENÇÃO"</formula>
    </cfRule>
    <cfRule type="expression" dxfId="24" priority="8">
      <formula>$AH134="URGENTE"</formula>
    </cfRule>
  </conditionalFormatting>
  <conditionalFormatting sqref="C14">
    <cfRule type="expression" dxfId="23" priority="1">
      <formula>$AH14="EXCEDIDO"</formula>
    </cfRule>
    <cfRule type="expression" dxfId="22" priority="2">
      <formula>$AH14="NORMAL"</formula>
    </cfRule>
    <cfRule type="expression" dxfId="21" priority="3">
      <formula>$AH14="ATENÇÃO"</formula>
    </cfRule>
    <cfRule type="expression" dxfId="20" priority="4">
      <formula>$AH14="URGENTE"</formula>
    </cfRule>
  </conditionalFormatting>
  <dataValidations count="1">
    <dataValidation type="list" allowBlank="1" showInputMessage="1" showErrorMessage="1" sqref="Y2:Y113">
      <formula1>Garantia</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41"/>
  <sheetViews>
    <sheetView zoomScale="110" zoomScaleNormal="110" workbookViewId="0">
      <pane xSplit="2" ySplit="1" topLeftCell="C2" activePane="bottomRight" state="frozen"/>
      <selection pane="topRight" activeCell="C1" sqref="C1"/>
      <selection pane="bottomLeft" activeCell="A2" sqref="A2"/>
      <selection pane="bottomRight" activeCell="AN44" sqref="AN44"/>
    </sheetView>
  </sheetViews>
  <sheetFormatPr defaultColWidth="16.7109375" defaultRowHeight="12.75" x14ac:dyDescent="0.25"/>
  <cols>
    <col min="1" max="1" width="10.85546875" style="14" customWidth="1"/>
    <col min="2" max="2" width="22" style="14" hidden="1" customWidth="1"/>
    <col min="3" max="3" width="17.85546875" style="14" customWidth="1"/>
    <col min="4" max="4" width="17" style="14" customWidth="1"/>
    <col min="5" max="5" width="14.42578125" style="14" hidden="1" customWidth="1"/>
    <col min="6" max="6" width="12" style="14" hidden="1" customWidth="1"/>
    <col min="7" max="7" width="12.28515625" style="14" hidden="1" customWidth="1"/>
    <col min="8" max="8" width="29" style="14" customWidth="1"/>
    <col min="9" max="10" width="12" style="14" bestFit="1" customWidth="1"/>
    <col min="11" max="11" width="14.5703125" style="14" bestFit="1" customWidth="1"/>
    <col min="12" max="12" width="15.7109375" style="14" bestFit="1" customWidth="1"/>
    <col min="13" max="13" width="17.28515625" style="14" bestFit="1" customWidth="1"/>
    <col min="14" max="14" width="13" style="14" hidden="1" customWidth="1"/>
    <col min="15" max="15" width="11.7109375" style="14" hidden="1" customWidth="1"/>
    <col min="16" max="16" width="25.140625" style="14" hidden="1" customWidth="1"/>
    <col min="17" max="17" width="11.5703125" style="14" hidden="1" customWidth="1"/>
    <col min="18" max="18" width="16.42578125" style="14" hidden="1" customWidth="1"/>
    <col min="19" max="20" width="17" style="14" hidden="1" customWidth="1"/>
    <col min="21" max="21" width="12.7109375" style="14" hidden="1" customWidth="1"/>
    <col min="22" max="22" width="33.42578125" style="14" hidden="1" customWidth="1"/>
    <col min="23" max="23" width="13.7109375" style="14" hidden="1" customWidth="1"/>
    <col min="24" max="24" width="14.28515625" style="14" hidden="1" customWidth="1"/>
    <col min="25" max="25" width="12.140625" style="14" hidden="1" customWidth="1"/>
    <col min="26" max="26" width="9.140625" style="14" hidden="1" customWidth="1"/>
    <col min="27" max="27" width="13.28515625" style="14" hidden="1" customWidth="1"/>
    <col min="28" max="28" width="15.140625" style="14" hidden="1" customWidth="1"/>
    <col min="29" max="29" width="14.42578125" style="14" hidden="1" customWidth="1"/>
    <col min="30" max="30" width="10.42578125" style="14" hidden="1" customWidth="1"/>
    <col min="31" max="31" width="12" style="14" hidden="1" customWidth="1"/>
    <col min="32" max="32" width="12.28515625" style="14" hidden="1" customWidth="1"/>
    <col min="33" max="33" width="17.85546875" style="14" hidden="1" customWidth="1"/>
    <col min="34" max="34" width="11.28515625" style="14" hidden="1" customWidth="1"/>
    <col min="35" max="35" width="0" style="13" hidden="1" customWidth="1"/>
    <col min="36" max="36" width="0" style="14" hidden="1" customWidth="1"/>
    <col min="37" max="43" width="16.7109375" style="14"/>
    <col min="44" max="44" width="4.28515625" style="14" bestFit="1" customWidth="1"/>
    <col min="45" max="45" width="10" style="14" bestFit="1" customWidth="1"/>
    <col min="46" max="16384" width="16.7109375" style="14"/>
  </cols>
  <sheetData>
    <row r="1" spans="1:45" s="5" customFormat="1" ht="51" x14ac:dyDescent="0.25">
      <c r="A1" s="1" t="s">
        <v>1</v>
      </c>
      <c r="B1" s="2" t="s">
        <v>0</v>
      </c>
      <c r="C1" s="1" t="s">
        <v>2</v>
      </c>
      <c r="D1" s="1" t="s">
        <v>3</v>
      </c>
      <c r="E1" s="1" t="s">
        <v>1035</v>
      </c>
      <c r="F1" s="1" t="s">
        <v>4</v>
      </c>
      <c r="G1" s="1" t="s">
        <v>5</v>
      </c>
      <c r="H1" s="1" t="s">
        <v>6</v>
      </c>
      <c r="I1" s="1" t="s">
        <v>7</v>
      </c>
      <c r="J1" s="2" t="s">
        <v>8</v>
      </c>
      <c r="K1" s="2" t="s">
        <v>9</v>
      </c>
      <c r="L1" s="1" t="s">
        <v>10</v>
      </c>
      <c r="M1" s="1" t="s">
        <v>11</v>
      </c>
      <c r="N1" s="1" t="s">
        <v>12</v>
      </c>
      <c r="O1" s="1" t="s">
        <v>13</v>
      </c>
      <c r="P1" s="1" t="s">
        <v>14</v>
      </c>
      <c r="Q1" s="2" t="s">
        <v>15</v>
      </c>
      <c r="R1" s="1" t="s">
        <v>16</v>
      </c>
      <c r="S1" s="2" t="s">
        <v>17</v>
      </c>
      <c r="T1" s="2" t="s">
        <v>18</v>
      </c>
      <c r="U1" s="2" t="s">
        <v>19</v>
      </c>
      <c r="V1" s="2" t="s">
        <v>20</v>
      </c>
      <c r="W1" s="2" t="s">
        <v>21</v>
      </c>
      <c r="X1" s="2" t="s">
        <v>22</v>
      </c>
      <c r="Y1" s="2" t="s">
        <v>23</v>
      </c>
      <c r="Z1" s="1" t="s">
        <v>24</v>
      </c>
      <c r="AA1" s="1" t="s">
        <v>25</v>
      </c>
      <c r="AB1" s="2" t="s">
        <v>26</v>
      </c>
      <c r="AC1" s="2" t="s">
        <v>27</v>
      </c>
      <c r="AD1" s="2" t="s">
        <v>28</v>
      </c>
      <c r="AE1" s="2" t="s">
        <v>29</v>
      </c>
      <c r="AF1" s="2" t="s">
        <v>1020</v>
      </c>
      <c r="AG1" s="3" t="s">
        <v>1023</v>
      </c>
      <c r="AH1" s="2" t="s">
        <v>1019</v>
      </c>
      <c r="AI1" s="4" t="s">
        <v>1427</v>
      </c>
    </row>
    <row r="2" spans="1:45" ht="38.25" x14ac:dyDescent="0.25">
      <c r="A2" s="78" t="s">
        <v>436</v>
      </c>
      <c r="B2" s="79" t="s">
        <v>435</v>
      </c>
      <c r="C2" s="79" t="s">
        <v>437</v>
      </c>
      <c r="D2" s="79" t="s">
        <v>438</v>
      </c>
      <c r="E2" s="79" t="s">
        <v>439</v>
      </c>
      <c r="F2" s="79" t="s">
        <v>174</v>
      </c>
      <c r="G2" s="79" t="s">
        <v>51</v>
      </c>
      <c r="H2" s="79" t="s">
        <v>440</v>
      </c>
      <c r="I2" s="77">
        <v>42290</v>
      </c>
      <c r="J2" s="77">
        <v>42655</v>
      </c>
      <c r="K2" s="77">
        <v>44117</v>
      </c>
      <c r="L2" s="9">
        <v>1823775.96</v>
      </c>
      <c r="M2" s="9">
        <v>1823775.96</v>
      </c>
      <c r="N2" s="19" t="s">
        <v>30</v>
      </c>
      <c r="O2" s="79" t="s">
        <v>30</v>
      </c>
      <c r="P2" s="95" t="s">
        <v>1406</v>
      </c>
      <c r="Q2" s="82">
        <v>42626</v>
      </c>
      <c r="R2" s="43" t="s">
        <v>111</v>
      </c>
      <c r="S2" s="10">
        <f t="shared" ref="S2:S27" si="0">IF(O2="","",IF(O2="não","",(J2-180)))</f>
        <v>42475</v>
      </c>
      <c r="T2" s="11">
        <f t="shared" ref="T2:T27" si="1">IF(S2="","",(J2-120))</f>
        <v>42535</v>
      </c>
      <c r="U2" s="32" t="s">
        <v>127</v>
      </c>
      <c r="V2" s="79" t="s">
        <v>176</v>
      </c>
      <c r="W2" s="17" t="s">
        <v>177</v>
      </c>
      <c r="X2" s="17" t="s">
        <v>1266</v>
      </c>
      <c r="Y2" s="39" t="s">
        <v>57</v>
      </c>
      <c r="Z2" s="19" t="s">
        <v>43</v>
      </c>
      <c r="AA2" s="19" t="s">
        <v>114</v>
      </c>
      <c r="AB2" s="79" t="s">
        <v>85</v>
      </c>
      <c r="AC2" s="79" t="s">
        <v>72</v>
      </c>
      <c r="AD2" s="23" t="s">
        <v>272</v>
      </c>
      <c r="AE2" s="23" t="s">
        <v>272</v>
      </c>
      <c r="AF2" s="12" t="str">
        <f t="shared" ref="AF2:AF36" ca="1" si="2">IF(S2="","",IF((S2-TODAY())&gt;15,"",IF(AND(AE2="",AD2="",(S2-TODAY())&lt;16),(CONCATENATE("Preparar Manifestação. ","Está ",(S2-TODAY())," dias atrasado")),IF(AND(AE2="",AD2&gt;1),(CONCATENATE("Faltam ",(T2-TODAY())," para finalizar o prazo")),"ok"))))</f>
        <v>ok</v>
      </c>
      <c r="AG2" s="24">
        <f t="shared" ref="AG2:AG36" ca="1" si="3">IF(T2="","",+T2-TODAY())</f>
        <v>-100</v>
      </c>
      <c r="AH2" s="12" t="str">
        <f t="shared" ref="AH2:AH36" ca="1" si="4">IF(AF2="ok","",IF(AG2&lt;0,"Excedido",IF(AND(AG2&gt;=0,AG2&lt;21),"Urgente",IF(AND(AG2&gt;=21,AG2&lt;=40),"Atenção",IF(AND(AG2&gt;40,AG2&lt;=60),"Normal","")))))</f>
        <v/>
      </c>
      <c r="AI2" s="13">
        <v>17</v>
      </c>
      <c r="AJ2" s="14" t="s">
        <v>1426</v>
      </c>
    </row>
    <row r="3" spans="1:45" ht="38.25" hidden="1" x14ac:dyDescent="0.25">
      <c r="A3" s="27" t="s">
        <v>895</v>
      </c>
      <c r="B3" s="79" t="s">
        <v>894</v>
      </c>
      <c r="C3" s="79" t="s">
        <v>896</v>
      </c>
      <c r="D3" s="79" t="s">
        <v>897</v>
      </c>
      <c r="E3" s="79" t="s">
        <v>898</v>
      </c>
      <c r="F3" s="79" t="s">
        <v>174</v>
      </c>
      <c r="G3" s="79" t="s">
        <v>51</v>
      </c>
      <c r="H3" s="79" t="s">
        <v>257</v>
      </c>
      <c r="I3" s="77">
        <v>39302</v>
      </c>
      <c r="J3" s="8">
        <v>43319</v>
      </c>
      <c r="K3" s="77">
        <v>43319</v>
      </c>
      <c r="L3" s="9">
        <v>619319.76</v>
      </c>
      <c r="M3" s="9">
        <v>3065279.06</v>
      </c>
      <c r="N3" s="19" t="s">
        <v>39</v>
      </c>
      <c r="O3" s="79" t="s">
        <v>30</v>
      </c>
      <c r="P3" s="95" t="s">
        <v>1288</v>
      </c>
      <c r="Q3" s="82">
        <v>42593</v>
      </c>
      <c r="R3" s="37"/>
      <c r="S3" s="10">
        <f t="shared" si="0"/>
        <v>43139</v>
      </c>
      <c r="T3" s="11">
        <f t="shared" si="1"/>
        <v>43199</v>
      </c>
      <c r="U3" s="32" t="s">
        <v>127</v>
      </c>
      <c r="V3" s="79" t="s">
        <v>1238</v>
      </c>
      <c r="W3" s="17" t="s">
        <v>176</v>
      </c>
      <c r="X3" s="79" t="s">
        <v>1260</v>
      </c>
      <c r="Y3" s="79" t="s">
        <v>42</v>
      </c>
      <c r="Z3" s="19" t="s">
        <v>43</v>
      </c>
      <c r="AA3" s="19">
        <v>4958</v>
      </c>
      <c r="AB3" s="79" t="s">
        <v>85</v>
      </c>
      <c r="AC3" s="79" t="s">
        <v>72</v>
      </c>
      <c r="AD3" s="23"/>
      <c r="AE3" s="72"/>
      <c r="AF3" s="12" t="str">
        <f t="shared" ca="1" si="2"/>
        <v/>
      </c>
      <c r="AG3" s="24">
        <f t="shared" ca="1" si="3"/>
        <v>564</v>
      </c>
      <c r="AH3" s="12" t="str">
        <f t="shared" ca="1" si="4"/>
        <v/>
      </c>
    </row>
    <row r="4" spans="1:45" ht="85.5" hidden="1" customHeight="1" x14ac:dyDescent="0.25">
      <c r="A4" s="78" t="s">
        <v>858</v>
      </c>
      <c r="B4" s="79" t="s">
        <v>857</v>
      </c>
      <c r="C4" s="79" t="s">
        <v>859</v>
      </c>
      <c r="D4" s="79" t="s">
        <v>860</v>
      </c>
      <c r="E4" s="79" t="s">
        <v>861</v>
      </c>
      <c r="F4" s="79" t="s">
        <v>174</v>
      </c>
      <c r="G4" s="79" t="s">
        <v>51</v>
      </c>
      <c r="H4" s="79" t="s">
        <v>257</v>
      </c>
      <c r="I4" s="77">
        <v>39514</v>
      </c>
      <c r="J4" s="8">
        <v>43165</v>
      </c>
      <c r="K4" s="77">
        <v>43165</v>
      </c>
      <c r="L4" s="9">
        <v>357397.11</v>
      </c>
      <c r="M4" s="35">
        <f>1008236.1+59144+10102+1290.24+3253.44+53997.44+20655.97+6560.82+4381.74+1798055.05+28237.53+88456.32+36647.28+18641.16+47359.66</f>
        <v>3185018.7499999995</v>
      </c>
      <c r="N4" s="19" t="s">
        <v>39</v>
      </c>
      <c r="O4" s="79" t="s">
        <v>30</v>
      </c>
      <c r="P4" s="95" t="s">
        <v>1288</v>
      </c>
      <c r="Q4" s="82">
        <v>42619</v>
      </c>
      <c r="R4" s="37" t="s">
        <v>1371</v>
      </c>
      <c r="S4" s="10">
        <f t="shared" si="0"/>
        <v>42985</v>
      </c>
      <c r="T4" s="11">
        <f t="shared" si="1"/>
        <v>43045</v>
      </c>
      <c r="U4" s="32" t="s">
        <v>127</v>
      </c>
      <c r="V4" s="79" t="s">
        <v>1238</v>
      </c>
      <c r="W4" s="17" t="s">
        <v>176</v>
      </c>
      <c r="X4" s="79" t="s">
        <v>1261</v>
      </c>
      <c r="Y4" s="79" t="s">
        <v>42</v>
      </c>
      <c r="Z4" s="19" t="s">
        <v>393</v>
      </c>
      <c r="AA4" s="19">
        <v>21598</v>
      </c>
      <c r="AB4" s="79" t="s">
        <v>85</v>
      </c>
      <c r="AC4" s="79" t="s">
        <v>72</v>
      </c>
      <c r="AD4" s="23"/>
      <c r="AE4" s="23"/>
      <c r="AF4" s="12" t="str">
        <f t="shared" ca="1" si="2"/>
        <v/>
      </c>
      <c r="AG4" s="24">
        <f t="shared" ca="1" si="3"/>
        <v>410</v>
      </c>
      <c r="AH4" s="12" t="str">
        <f t="shared" ca="1" si="4"/>
        <v/>
      </c>
    </row>
    <row r="5" spans="1:45" s="13" customFormat="1" ht="51" hidden="1" x14ac:dyDescent="0.25">
      <c r="A5" s="27" t="s">
        <v>549</v>
      </c>
      <c r="B5" s="79" t="s">
        <v>548</v>
      </c>
      <c r="C5" s="79" t="s">
        <v>117</v>
      </c>
      <c r="D5" s="79" t="s">
        <v>118</v>
      </c>
      <c r="E5" s="79" t="s">
        <v>550</v>
      </c>
      <c r="F5" s="17" t="s">
        <v>174</v>
      </c>
      <c r="G5" s="79" t="s">
        <v>51</v>
      </c>
      <c r="H5" s="79" t="s">
        <v>551</v>
      </c>
      <c r="I5" s="77">
        <v>41260</v>
      </c>
      <c r="J5" s="8">
        <v>42720</v>
      </c>
      <c r="K5" s="77">
        <v>43086</v>
      </c>
      <c r="L5" s="9">
        <v>343733.88</v>
      </c>
      <c r="M5" s="9">
        <f>467844.6+467844.6+467844.6+343733.88</f>
        <v>1747267.6799999997</v>
      </c>
      <c r="N5" s="19" t="s">
        <v>30</v>
      </c>
      <c r="O5" s="79" t="s">
        <v>30</v>
      </c>
      <c r="P5" s="81" t="s">
        <v>174</v>
      </c>
      <c r="Q5" s="82">
        <v>42419</v>
      </c>
      <c r="R5" s="43" t="s">
        <v>1318</v>
      </c>
      <c r="S5" s="10">
        <f t="shared" si="0"/>
        <v>42540</v>
      </c>
      <c r="T5" s="11">
        <f t="shared" si="1"/>
        <v>42600</v>
      </c>
      <c r="U5" s="32" t="s">
        <v>127</v>
      </c>
      <c r="V5" s="79" t="s">
        <v>176</v>
      </c>
      <c r="W5" s="17" t="s">
        <v>177</v>
      </c>
      <c r="X5" s="79" t="s">
        <v>1263</v>
      </c>
      <c r="Y5" s="39" t="s">
        <v>57</v>
      </c>
      <c r="Z5" s="19" t="s">
        <v>43</v>
      </c>
      <c r="AA5" s="19">
        <v>46199</v>
      </c>
      <c r="AB5" s="79" t="s">
        <v>85</v>
      </c>
      <c r="AC5" s="79" t="s">
        <v>72</v>
      </c>
      <c r="AD5" s="23" t="s">
        <v>272</v>
      </c>
      <c r="AE5" s="73" t="s">
        <v>272</v>
      </c>
      <c r="AF5" s="12" t="str">
        <f t="shared" ca="1" si="2"/>
        <v>ok</v>
      </c>
      <c r="AG5" s="24">
        <f t="shared" ca="1" si="3"/>
        <v>-35</v>
      </c>
      <c r="AH5" s="12" t="str">
        <f t="shared" ca="1" si="4"/>
        <v/>
      </c>
      <c r="AJ5" s="14"/>
      <c r="AK5" s="14"/>
      <c r="AL5" s="14"/>
      <c r="AM5" s="14"/>
      <c r="AN5" s="14"/>
      <c r="AO5" s="14"/>
      <c r="AP5" s="14"/>
      <c r="AQ5" s="14"/>
      <c r="AR5" s="14"/>
      <c r="AS5" s="14"/>
    </row>
    <row r="6" spans="1:45" s="13" customFormat="1" ht="38.25" hidden="1" x14ac:dyDescent="0.25">
      <c r="A6" s="27" t="s">
        <v>170</v>
      </c>
      <c r="B6" s="79" t="s">
        <v>169</v>
      </c>
      <c r="C6" s="79" t="s">
        <v>171</v>
      </c>
      <c r="D6" s="79" t="s">
        <v>172</v>
      </c>
      <c r="E6" s="79" t="s">
        <v>173</v>
      </c>
      <c r="F6" s="17" t="s">
        <v>174</v>
      </c>
      <c r="G6" s="18" t="s">
        <v>51</v>
      </c>
      <c r="H6" s="79" t="s">
        <v>175</v>
      </c>
      <c r="I6" s="77">
        <v>42156</v>
      </c>
      <c r="J6" s="8">
        <v>42887</v>
      </c>
      <c r="K6" s="77">
        <v>43982</v>
      </c>
      <c r="L6" s="9">
        <v>296189.76</v>
      </c>
      <c r="M6" s="35">
        <f>563473.92+323871.56</f>
        <v>887345.48</v>
      </c>
      <c r="N6" s="19" t="s">
        <v>30</v>
      </c>
      <c r="O6" s="79" t="s">
        <v>30</v>
      </c>
      <c r="P6" s="90" t="s">
        <v>1288</v>
      </c>
      <c r="Q6" s="26">
        <v>42618</v>
      </c>
      <c r="R6" s="36" t="s">
        <v>1369</v>
      </c>
      <c r="S6" s="10">
        <f t="shared" si="0"/>
        <v>42707</v>
      </c>
      <c r="T6" s="11">
        <f t="shared" si="1"/>
        <v>42767</v>
      </c>
      <c r="U6" s="32" t="s">
        <v>127</v>
      </c>
      <c r="V6" s="79" t="s">
        <v>176</v>
      </c>
      <c r="W6" s="17" t="s">
        <v>177</v>
      </c>
      <c r="X6" s="79" t="s">
        <v>1262</v>
      </c>
      <c r="Y6" s="79" t="s">
        <v>57</v>
      </c>
      <c r="Z6" s="19" t="s">
        <v>43</v>
      </c>
      <c r="AA6" s="19" t="s">
        <v>104</v>
      </c>
      <c r="AB6" s="79" t="s">
        <v>85</v>
      </c>
      <c r="AC6" s="79" t="s">
        <v>72</v>
      </c>
      <c r="AD6" s="73">
        <v>42353</v>
      </c>
      <c r="AE6" s="73" t="s">
        <v>272</v>
      </c>
      <c r="AF6" s="12" t="str">
        <f t="shared" ca="1" si="2"/>
        <v/>
      </c>
      <c r="AG6" s="24">
        <f t="shared" ca="1" si="3"/>
        <v>132</v>
      </c>
      <c r="AH6" s="12" t="str">
        <f t="shared" ca="1" si="4"/>
        <v/>
      </c>
      <c r="AJ6" s="14"/>
      <c r="AK6" s="14"/>
      <c r="AL6" s="14"/>
      <c r="AM6" s="14"/>
      <c r="AN6" s="14"/>
      <c r="AO6" s="14"/>
      <c r="AP6" s="14"/>
      <c r="AQ6" s="14"/>
      <c r="AR6" s="14"/>
      <c r="AS6" s="14"/>
    </row>
    <row r="7" spans="1:45" s="13" customFormat="1" ht="76.5" hidden="1" x14ac:dyDescent="0.25">
      <c r="A7" s="27" t="s">
        <v>974</v>
      </c>
      <c r="B7" s="79" t="s">
        <v>973</v>
      </c>
      <c r="C7" s="79" t="s">
        <v>975</v>
      </c>
      <c r="D7" s="17" t="s">
        <v>976</v>
      </c>
      <c r="E7" s="17" t="s">
        <v>977</v>
      </c>
      <c r="F7" s="17" t="s">
        <v>182</v>
      </c>
      <c r="G7" s="18" t="s">
        <v>37</v>
      </c>
      <c r="H7" s="79" t="s">
        <v>257</v>
      </c>
      <c r="I7" s="77">
        <v>40330</v>
      </c>
      <c r="J7" s="8">
        <v>43983</v>
      </c>
      <c r="K7" s="77">
        <v>43983</v>
      </c>
      <c r="L7" s="29">
        <v>256951.96</v>
      </c>
      <c r="M7" s="29">
        <f>697687.2+21347.92+15970.2+44059.2+28706.95+9801.1+7724.79+16032.17+10753.2+5054.55+1269778.4+15240.8</f>
        <v>2142156.4799999995</v>
      </c>
      <c r="N7" s="19" t="s">
        <v>39</v>
      </c>
      <c r="O7" s="79" t="s">
        <v>30</v>
      </c>
      <c r="P7" s="81" t="s">
        <v>1382</v>
      </c>
      <c r="Q7" s="26">
        <v>42625</v>
      </c>
      <c r="R7" s="37"/>
      <c r="S7" s="10">
        <f t="shared" si="0"/>
        <v>43803</v>
      </c>
      <c r="T7" s="11">
        <f t="shared" si="1"/>
        <v>43863</v>
      </c>
      <c r="U7" s="21" t="s">
        <v>978</v>
      </c>
      <c r="V7" s="79" t="s">
        <v>186</v>
      </c>
      <c r="W7" s="17" t="s">
        <v>187</v>
      </c>
      <c r="X7" s="79" t="s">
        <v>979</v>
      </c>
      <c r="Y7" s="79" t="s">
        <v>42</v>
      </c>
      <c r="Z7" s="19" t="s">
        <v>980</v>
      </c>
      <c r="AA7" s="19">
        <v>4957</v>
      </c>
      <c r="AB7" s="79" t="s">
        <v>59</v>
      </c>
      <c r="AC7" s="79" t="s">
        <v>44</v>
      </c>
      <c r="AD7" s="72"/>
      <c r="AE7" s="73"/>
      <c r="AF7" s="12" t="str">
        <f t="shared" ca="1" si="2"/>
        <v/>
      </c>
      <c r="AG7" s="24">
        <f t="shared" ca="1" si="3"/>
        <v>1228</v>
      </c>
      <c r="AH7" s="12" t="str">
        <f t="shared" ca="1" si="4"/>
        <v/>
      </c>
      <c r="AJ7" s="14"/>
      <c r="AK7" s="14"/>
      <c r="AL7" s="14"/>
      <c r="AM7" s="14"/>
      <c r="AN7" s="14"/>
      <c r="AO7" s="14"/>
      <c r="AP7" s="14"/>
      <c r="AQ7" s="14"/>
      <c r="AR7" s="14"/>
      <c r="AS7" s="14"/>
    </row>
    <row r="8" spans="1:45" s="13" customFormat="1" ht="38.25" hidden="1" x14ac:dyDescent="0.25">
      <c r="A8" s="27" t="s">
        <v>219</v>
      </c>
      <c r="B8" s="79" t="s">
        <v>218</v>
      </c>
      <c r="C8" s="79" t="s">
        <v>220</v>
      </c>
      <c r="D8" s="79" t="s">
        <v>221</v>
      </c>
      <c r="E8" s="79" t="s">
        <v>222</v>
      </c>
      <c r="F8" s="79" t="s">
        <v>174</v>
      </c>
      <c r="G8" s="79" t="s">
        <v>51</v>
      </c>
      <c r="H8" s="79" t="s">
        <v>223</v>
      </c>
      <c r="I8" s="77">
        <v>41071</v>
      </c>
      <c r="J8" s="8">
        <v>42897</v>
      </c>
      <c r="K8" s="77">
        <v>42897</v>
      </c>
      <c r="L8" s="9">
        <v>194976.24</v>
      </c>
      <c r="M8" s="9">
        <f>145087.8+162857.92+4336.59+166693.8+181928.75+202907.8</f>
        <v>863812.65999999992</v>
      </c>
      <c r="N8" s="19" t="s">
        <v>30</v>
      </c>
      <c r="O8" s="79" t="s">
        <v>30</v>
      </c>
      <c r="P8" s="90" t="s">
        <v>1370</v>
      </c>
      <c r="Q8" s="82">
        <v>42606</v>
      </c>
      <c r="R8" s="36" t="s">
        <v>1163</v>
      </c>
      <c r="S8" s="10">
        <f t="shared" si="0"/>
        <v>42717</v>
      </c>
      <c r="T8" s="11">
        <f t="shared" si="1"/>
        <v>42777</v>
      </c>
      <c r="U8" s="21" t="s">
        <v>224</v>
      </c>
      <c r="V8" s="79" t="s">
        <v>177</v>
      </c>
      <c r="W8" s="17" t="s">
        <v>1238</v>
      </c>
      <c r="X8" s="79" t="s">
        <v>1258</v>
      </c>
      <c r="Y8" s="79" t="s">
        <v>57</v>
      </c>
      <c r="Z8" s="19" t="s">
        <v>43</v>
      </c>
      <c r="AA8" s="19">
        <v>4958</v>
      </c>
      <c r="AB8" s="79" t="s">
        <v>85</v>
      </c>
      <c r="AC8" s="79" t="s">
        <v>72</v>
      </c>
      <c r="AD8" s="82">
        <v>42355</v>
      </c>
      <c r="AE8" s="72" t="s">
        <v>272</v>
      </c>
      <c r="AF8" s="12" t="str">
        <f t="shared" ca="1" si="2"/>
        <v/>
      </c>
      <c r="AG8" s="24">
        <f t="shared" ca="1" si="3"/>
        <v>142</v>
      </c>
      <c r="AH8" s="12" t="str">
        <f t="shared" ca="1" si="4"/>
        <v/>
      </c>
      <c r="AJ8" s="14"/>
      <c r="AK8" s="14"/>
      <c r="AL8" s="14"/>
      <c r="AM8" s="14"/>
      <c r="AN8" s="14"/>
      <c r="AO8" s="14"/>
      <c r="AP8" s="14"/>
      <c r="AQ8" s="14"/>
      <c r="AR8" s="14"/>
      <c r="AS8" s="14"/>
    </row>
    <row r="9" spans="1:45" s="13" customFormat="1" ht="38.25" hidden="1" x14ac:dyDescent="0.25">
      <c r="A9" s="78" t="s">
        <v>884</v>
      </c>
      <c r="B9" s="46" t="s">
        <v>883</v>
      </c>
      <c r="C9" s="79" t="s">
        <v>885</v>
      </c>
      <c r="D9" s="79" t="s">
        <v>886</v>
      </c>
      <c r="E9" s="79" t="s">
        <v>887</v>
      </c>
      <c r="F9" s="79" t="s">
        <v>100</v>
      </c>
      <c r="G9" s="18" t="s">
        <v>37</v>
      </c>
      <c r="H9" s="79" t="s">
        <v>257</v>
      </c>
      <c r="I9" s="77">
        <v>41402</v>
      </c>
      <c r="J9" s="8">
        <v>43227</v>
      </c>
      <c r="K9" s="77">
        <v>45053</v>
      </c>
      <c r="L9" s="9">
        <v>95004.12</v>
      </c>
      <c r="M9" s="35">
        <f>384000+24526.45+8832.24+18257.15</f>
        <v>435615.84</v>
      </c>
      <c r="N9" s="19" t="s">
        <v>39</v>
      </c>
      <c r="O9" s="79" t="s">
        <v>30</v>
      </c>
      <c r="P9" s="81" t="s">
        <v>90</v>
      </c>
      <c r="Q9" s="82">
        <v>42576</v>
      </c>
      <c r="R9" s="37" t="s">
        <v>1158</v>
      </c>
      <c r="S9" s="10">
        <f t="shared" si="0"/>
        <v>43047</v>
      </c>
      <c r="T9" s="11">
        <f t="shared" si="1"/>
        <v>43107</v>
      </c>
      <c r="U9" s="21" t="s">
        <v>888</v>
      </c>
      <c r="V9" s="79" t="s">
        <v>103</v>
      </c>
      <c r="W9" s="17" t="s">
        <v>70</v>
      </c>
      <c r="X9" s="33" t="s">
        <v>1124</v>
      </c>
      <c r="Y9" s="33" t="s">
        <v>42</v>
      </c>
      <c r="Z9" s="19" t="s">
        <v>43</v>
      </c>
      <c r="AA9" s="19">
        <v>64682</v>
      </c>
      <c r="AB9" s="79" t="s">
        <v>59</v>
      </c>
      <c r="AC9" s="79" t="s">
        <v>72</v>
      </c>
      <c r="AD9" s="72"/>
      <c r="AE9" s="23"/>
      <c r="AF9" s="12" t="str">
        <f t="shared" ca="1" si="2"/>
        <v/>
      </c>
      <c r="AG9" s="24">
        <f t="shared" ca="1" si="3"/>
        <v>472</v>
      </c>
      <c r="AH9" s="12" t="str">
        <f t="shared" ca="1" si="4"/>
        <v/>
      </c>
      <c r="AJ9" s="14"/>
      <c r="AK9" s="14"/>
      <c r="AL9" s="14"/>
      <c r="AM9" s="14"/>
      <c r="AN9" s="14"/>
      <c r="AO9" s="14"/>
      <c r="AP9" s="14"/>
      <c r="AQ9" s="14"/>
      <c r="AR9" s="14"/>
      <c r="AS9" s="14"/>
    </row>
    <row r="10" spans="1:45" s="13" customFormat="1" ht="38.25" hidden="1" x14ac:dyDescent="0.25">
      <c r="A10" s="78" t="s">
        <v>332</v>
      </c>
      <c r="B10" s="46" t="s">
        <v>331</v>
      </c>
      <c r="C10" s="79" t="s">
        <v>333</v>
      </c>
      <c r="D10" s="79" t="s">
        <v>334</v>
      </c>
      <c r="E10" s="79" t="s">
        <v>335</v>
      </c>
      <c r="F10" s="79" t="s">
        <v>174</v>
      </c>
      <c r="G10" s="79" t="s">
        <v>51</v>
      </c>
      <c r="H10" s="79" t="s">
        <v>110</v>
      </c>
      <c r="I10" s="77">
        <v>41855</v>
      </c>
      <c r="J10" s="8">
        <v>42951</v>
      </c>
      <c r="K10" s="77">
        <v>43681</v>
      </c>
      <c r="L10" s="9">
        <f>7801.12*12</f>
        <v>93613.440000000002</v>
      </c>
      <c r="M10" s="35">
        <f>165204.73+924.63+5074.01+93613.44</f>
        <v>264816.81000000006</v>
      </c>
      <c r="N10" s="19" t="s">
        <v>30</v>
      </c>
      <c r="O10" s="79" t="s">
        <v>30</v>
      </c>
      <c r="P10" s="101" t="s">
        <v>1288</v>
      </c>
      <c r="Q10" s="26">
        <v>42585</v>
      </c>
      <c r="R10" s="37" t="s">
        <v>1358</v>
      </c>
      <c r="S10" s="10">
        <f t="shared" si="0"/>
        <v>42771</v>
      </c>
      <c r="T10" s="11">
        <f t="shared" si="1"/>
        <v>42831</v>
      </c>
      <c r="U10" s="32" t="s">
        <v>127</v>
      </c>
      <c r="V10" s="79" t="s">
        <v>177</v>
      </c>
      <c r="W10" s="79" t="s">
        <v>1238</v>
      </c>
      <c r="X10" s="79" t="s">
        <v>1259</v>
      </c>
      <c r="Y10" s="39" t="s">
        <v>57</v>
      </c>
      <c r="Z10" s="19" t="s">
        <v>43</v>
      </c>
      <c r="AA10" s="19" t="s">
        <v>217</v>
      </c>
      <c r="AB10" s="79" t="s">
        <v>85</v>
      </c>
      <c r="AC10" s="79" t="s">
        <v>72</v>
      </c>
      <c r="AD10" s="73">
        <v>42438</v>
      </c>
      <c r="AE10" s="23" t="s">
        <v>272</v>
      </c>
      <c r="AF10" s="12" t="str">
        <f t="shared" ca="1" si="2"/>
        <v/>
      </c>
      <c r="AG10" s="24">
        <f t="shared" ca="1" si="3"/>
        <v>196</v>
      </c>
      <c r="AH10" s="12" t="str">
        <f t="shared" ca="1" si="4"/>
        <v/>
      </c>
      <c r="AJ10" s="14"/>
      <c r="AK10" s="14"/>
      <c r="AL10" s="14"/>
      <c r="AM10" s="14"/>
      <c r="AN10" s="14"/>
      <c r="AO10" s="14"/>
      <c r="AP10" s="14"/>
      <c r="AQ10" s="14"/>
      <c r="AR10" s="14"/>
      <c r="AS10" s="14"/>
    </row>
    <row r="11" spans="1:45" s="13" customFormat="1" ht="38.25" hidden="1" x14ac:dyDescent="0.25">
      <c r="A11" s="27" t="s">
        <v>1220</v>
      </c>
      <c r="B11" s="79" t="s">
        <v>1219</v>
      </c>
      <c r="C11" s="79" t="s">
        <v>1225</v>
      </c>
      <c r="D11" s="79" t="s">
        <v>819</v>
      </c>
      <c r="E11" s="79" t="s">
        <v>1218</v>
      </c>
      <c r="F11" s="79" t="s">
        <v>174</v>
      </c>
      <c r="G11" s="79" t="s">
        <v>51</v>
      </c>
      <c r="H11" s="79" t="s">
        <v>814</v>
      </c>
      <c r="I11" s="8">
        <v>42583</v>
      </c>
      <c r="J11" s="8">
        <v>44409</v>
      </c>
      <c r="K11" s="8">
        <v>44409</v>
      </c>
      <c r="L11" s="29">
        <f>(366050/60)*12</f>
        <v>73210</v>
      </c>
      <c r="M11" s="29">
        <v>366050</v>
      </c>
      <c r="N11" s="58" t="s">
        <v>39</v>
      </c>
      <c r="O11" s="17" t="s">
        <v>30</v>
      </c>
      <c r="P11" s="90" t="s">
        <v>1288</v>
      </c>
      <c r="Q11" s="26">
        <v>42593</v>
      </c>
      <c r="R11" s="38" t="s">
        <v>1253</v>
      </c>
      <c r="S11" s="10">
        <f t="shared" si="0"/>
        <v>44229</v>
      </c>
      <c r="T11" s="11">
        <f t="shared" si="1"/>
        <v>44289</v>
      </c>
      <c r="U11" s="21" t="s">
        <v>127</v>
      </c>
      <c r="V11" s="79" t="s">
        <v>1238</v>
      </c>
      <c r="W11" s="79" t="s">
        <v>176</v>
      </c>
      <c r="X11" s="17" t="s">
        <v>1239</v>
      </c>
      <c r="Y11" s="17" t="s">
        <v>42</v>
      </c>
      <c r="Z11" s="19" t="s">
        <v>43</v>
      </c>
      <c r="AA11" s="62" t="s">
        <v>566</v>
      </c>
      <c r="AB11" s="88"/>
      <c r="AC11" s="88"/>
      <c r="AD11" s="23"/>
      <c r="AE11" s="23"/>
      <c r="AF11" s="12" t="str">
        <f t="shared" ca="1" si="2"/>
        <v/>
      </c>
      <c r="AG11" s="24">
        <f t="shared" ca="1" si="3"/>
        <v>1654</v>
      </c>
      <c r="AH11" s="12" t="str">
        <f t="shared" ca="1" si="4"/>
        <v/>
      </c>
      <c r="AJ11" s="14"/>
      <c r="AK11" s="14"/>
      <c r="AL11" s="14"/>
      <c r="AM11" s="14"/>
      <c r="AN11" s="14"/>
      <c r="AO11" s="14"/>
      <c r="AP11" s="14"/>
      <c r="AQ11" s="14"/>
      <c r="AR11" s="14"/>
      <c r="AS11" s="14"/>
    </row>
    <row r="12" spans="1:45" s="13" customFormat="1" ht="51" hidden="1" x14ac:dyDescent="0.25">
      <c r="A12" s="78" t="s">
        <v>817</v>
      </c>
      <c r="B12" s="46" t="s">
        <v>816</v>
      </c>
      <c r="C12" s="79" t="s">
        <v>818</v>
      </c>
      <c r="D12" s="79" t="s">
        <v>819</v>
      </c>
      <c r="E12" s="79" t="s">
        <v>820</v>
      </c>
      <c r="F12" s="79" t="s">
        <v>174</v>
      </c>
      <c r="G12" s="79" t="s">
        <v>51</v>
      </c>
      <c r="H12" s="79" t="s">
        <v>814</v>
      </c>
      <c r="I12" s="77">
        <v>40909</v>
      </c>
      <c r="J12" s="8">
        <v>43100</v>
      </c>
      <c r="K12" s="77">
        <v>43100</v>
      </c>
      <c r="L12" s="9">
        <v>50000</v>
      </c>
      <c r="M12" s="35">
        <v>250000</v>
      </c>
      <c r="N12" s="19" t="s">
        <v>39</v>
      </c>
      <c r="O12" s="79" t="s">
        <v>30</v>
      </c>
      <c r="P12" s="34" t="s">
        <v>821</v>
      </c>
      <c r="Q12" s="26">
        <v>42383</v>
      </c>
      <c r="R12" s="38"/>
      <c r="S12" s="10">
        <f t="shared" si="0"/>
        <v>42920</v>
      </c>
      <c r="T12" s="11">
        <f t="shared" si="1"/>
        <v>42980</v>
      </c>
      <c r="U12" s="40" t="s">
        <v>822</v>
      </c>
      <c r="V12" s="79" t="s">
        <v>177</v>
      </c>
      <c r="W12" s="79" t="s">
        <v>176</v>
      </c>
      <c r="X12" s="17" t="s">
        <v>823</v>
      </c>
      <c r="Y12" s="17" t="s">
        <v>42</v>
      </c>
      <c r="Z12" s="19" t="s">
        <v>43</v>
      </c>
      <c r="AA12" s="19">
        <v>46199</v>
      </c>
      <c r="AB12" s="79" t="s">
        <v>85</v>
      </c>
      <c r="AC12" s="79" t="s">
        <v>72</v>
      </c>
      <c r="AD12" s="23"/>
      <c r="AE12" s="23"/>
      <c r="AF12" s="12" t="str">
        <f t="shared" ca="1" si="2"/>
        <v/>
      </c>
      <c r="AG12" s="24">
        <f t="shared" ca="1" si="3"/>
        <v>345</v>
      </c>
      <c r="AH12" s="12" t="str">
        <f t="shared" ca="1" si="4"/>
        <v/>
      </c>
      <c r="AJ12" s="14"/>
      <c r="AK12" s="14"/>
      <c r="AL12" s="14"/>
      <c r="AM12" s="14"/>
      <c r="AN12" s="14"/>
      <c r="AO12" s="14"/>
      <c r="AP12" s="14"/>
      <c r="AQ12" s="14"/>
      <c r="AR12" s="14"/>
      <c r="AS12" s="14"/>
    </row>
    <row r="13" spans="1:45" s="13" customFormat="1" ht="63.75" hidden="1" x14ac:dyDescent="0.25">
      <c r="A13" s="78" t="s">
        <v>695</v>
      </c>
      <c r="B13" s="46" t="s">
        <v>694</v>
      </c>
      <c r="C13" s="79" t="s">
        <v>696</v>
      </c>
      <c r="D13" s="79" t="s">
        <v>697</v>
      </c>
      <c r="E13" s="79" t="s">
        <v>698</v>
      </c>
      <c r="F13" s="79" t="s">
        <v>174</v>
      </c>
      <c r="G13" s="18" t="s">
        <v>79</v>
      </c>
      <c r="H13" s="79" t="s">
        <v>101</v>
      </c>
      <c r="I13" s="77">
        <v>42039</v>
      </c>
      <c r="J13" s="8">
        <v>42770</v>
      </c>
      <c r="K13" s="77">
        <v>43864</v>
      </c>
      <c r="L13" s="9">
        <v>38878.239999999998</v>
      </c>
      <c r="M13" s="9">
        <f>35129.88+38878.24</f>
        <v>74008.12</v>
      </c>
      <c r="N13" s="19" t="s">
        <v>39</v>
      </c>
      <c r="O13" s="79" t="s">
        <v>30</v>
      </c>
      <c r="P13" s="95" t="s">
        <v>1288</v>
      </c>
      <c r="Q13" s="26">
        <v>42584</v>
      </c>
      <c r="R13" s="43" t="s">
        <v>1318</v>
      </c>
      <c r="S13" s="10">
        <f t="shared" si="0"/>
        <v>42590</v>
      </c>
      <c r="T13" s="11">
        <f t="shared" si="1"/>
        <v>42650</v>
      </c>
      <c r="U13" s="32" t="s">
        <v>127</v>
      </c>
      <c r="V13" s="79" t="s">
        <v>176</v>
      </c>
      <c r="W13" s="79" t="s">
        <v>177</v>
      </c>
      <c r="X13" s="17" t="s">
        <v>1256</v>
      </c>
      <c r="Y13" s="50" t="s">
        <v>42</v>
      </c>
      <c r="Z13" s="61" t="s">
        <v>43</v>
      </c>
      <c r="AA13" s="61" t="s">
        <v>217</v>
      </c>
      <c r="AB13" s="79" t="s">
        <v>85</v>
      </c>
      <c r="AC13" s="79" t="s">
        <v>72</v>
      </c>
      <c r="AD13" s="23" t="s">
        <v>272</v>
      </c>
      <c r="AE13" s="23" t="s">
        <v>272</v>
      </c>
      <c r="AF13" s="12" t="str">
        <f t="shared" ca="1" si="2"/>
        <v>ok</v>
      </c>
      <c r="AG13" s="24">
        <f t="shared" ca="1" si="3"/>
        <v>15</v>
      </c>
      <c r="AH13" s="12" t="str">
        <f t="shared" ca="1" si="4"/>
        <v/>
      </c>
      <c r="AJ13" s="14"/>
      <c r="AK13" s="14"/>
      <c r="AL13" s="14"/>
      <c r="AM13" s="14"/>
      <c r="AN13" s="14"/>
      <c r="AO13" s="14"/>
      <c r="AP13" s="14"/>
      <c r="AQ13" s="14"/>
      <c r="AR13" s="14"/>
      <c r="AS13" s="14"/>
    </row>
    <row r="14" spans="1:45" s="13" customFormat="1" ht="76.5" hidden="1" x14ac:dyDescent="0.25">
      <c r="A14" s="78" t="s">
        <v>543</v>
      </c>
      <c r="B14" s="46" t="s">
        <v>542</v>
      </c>
      <c r="C14" s="79" t="s">
        <v>450</v>
      </c>
      <c r="D14" s="79" t="s">
        <v>451</v>
      </c>
      <c r="E14" s="79" t="s">
        <v>544</v>
      </c>
      <c r="F14" s="79" t="s">
        <v>182</v>
      </c>
      <c r="G14" s="18" t="s">
        <v>37</v>
      </c>
      <c r="H14" s="79" t="s">
        <v>110</v>
      </c>
      <c r="I14" s="77">
        <v>41254</v>
      </c>
      <c r="J14" s="8">
        <v>42715</v>
      </c>
      <c r="K14" s="77">
        <v>43080</v>
      </c>
      <c r="L14" s="9">
        <v>32960.160000000003</v>
      </c>
      <c r="M14" s="9">
        <v>124236.50000000001</v>
      </c>
      <c r="N14" s="19" t="s">
        <v>30</v>
      </c>
      <c r="O14" s="79" t="s">
        <v>30</v>
      </c>
      <c r="P14" s="81" t="s">
        <v>174</v>
      </c>
      <c r="Q14" s="26">
        <v>42627</v>
      </c>
      <c r="R14" s="36" t="s">
        <v>1380</v>
      </c>
      <c r="S14" s="10">
        <f t="shared" si="0"/>
        <v>42535</v>
      </c>
      <c r="T14" s="11">
        <f t="shared" si="1"/>
        <v>42595</v>
      </c>
      <c r="U14" s="21" t="s">
        <v>545</v>
      </c>
      <c r="V14" s="79" t="s">
        <v>186</v>
      </c>
      <c r="W14" s="17" t="s">
        <v>739</v>
      </c>
      <c r="X14" s="17" t="s">
        <v>1383</v>
      </c>
      <c r="Y14" s="50" t="s">
        <v>42</v>
      </c>
      <c r="Z14" s="19" t="s">
        <v>43</v>
      </c>
      <c r="AA14" s="19">
        <v>46199</v>
      </c>
      <c r="AB14" s="79" t="s">
        <v>59</v>
      </c>
      <c r="AC14" s="79" t="s">
        <v>44</v>
      </c>
      <c r="AD14" s="80">
        <v>42520</v>
      </c>
      <c r="AE14" s="80">
        <v>42608</v>
      </c>
      <c r="AF14" s="12" t="str">
        <f t="shared" ca="1" si="2"/>
        <v>ok</v>
      </c>
      <c r="AG14" s="24">
        <f t="shared" ca="1" si="3"/>
        <v>-40</v>
      </c>
      <c r="AH14" s="12" t="str">
        <f t="shared" ca="1" si="4"/>
        <v/>
      </c>
      <c r="AJ14" s="14"/>
      <c r="AK14" s="14"/>
      <c r="AL14" s="14"/>
      <c r="AM14" s="14"/>
      <c r="AN14" s="14"/>
      <c r="AO14" s="14"/>
      <c r="AP14" s="14"/>
      <c r="AQ14" s="14"/>
      <c r="AR14" s="14"/>
      <c r="AS14" s="14"/>
    </row>
    <row r="15" spans="1:45" s="13" customFormat="1" ht="38.25" hidden="1" x14ac:dyDescent="0.25">
      <c r="A15" s="78" t="s">
        <v>106</v>
      </c>
      <c r="B15" s="46" t="s">
        <v>105</v>
      </c>
      <c r="C15" s="79" t="s">
        <v>107</v>
      </c>
      <c r="D15" s="79" t="s">
        <v>108</v>
      </c>
      <c r="E15" s="18" t="s">
        <v>109</v>
      </c>
      <c r="F15" s="79" t="s">
        <v>100</v>
      </c>
      <c r="G15" s="18" t="s">
        <v>37</v>
      </c>
      <c r="H15" s="18" t="s">
        <v>110</v>
      </c>
      <c r="I15" s="77">
        <v>42095</v>
      </c>
      <c r="J15" s="8">
        <v>42826</v>
      </c>
      <c r="K15" s="77">
        <v>43921</v>
      </c>
      <c r="L15" s="9">
        <v>32857.56</v>
      </c>
      <c r="M15" s="9">
        <f>27471.62+32857.56+1294.06</f>
        <v>61623.239999999991</v>
      </c>
      <c r="N15" s="19" t="s">
        <v>30</v>
      </c>
      <c r="O15" s="79" t="s">
        <v>30</v>
      </c>
      <c r="P15" s="44" t="s">
        <v>90</v>
      </c>
      <c r="Q15" s="26">
        <v>42538</v>
      </c>
      <c r="R15" s="31"/>
      <c r="S15" s="10">
        <f t="shared" si="0"/>
        <v>42646</v>
      </c>
      <c r="T15" s="11">
        <f t="shared" si="1"/>
        <v>42706</v>
      </c>
      <c r="U15" s="21" t="s">
        <v>112</v>
      </c>
      <c r="V15" s="79" t="s">
        <v>103</v>
      </c>
      <c r="W15" s="17" t="s">
        <v>70</v>
      </c>
      <c r="X15" s="79" t="s">
        <v>1126</v>
      </c>
      <c r="Y15" s="79" t="s">
        <v>113</v>
      </c>
      <c r="Z15" s="19" t="s">
        <v>43</v>
      </c>
      <c r="AA15" s="19" t="s">
        <v>114</v>
      </c>
      <c r="AB15" s="79" t="s">
        <v>59</v>
      </c>
      <c r="AC15" s="79" t="s">
        <v>72</v>
      </c>
      <c r="AD15" s="23">
        <v>42283</v>
      </c>
      <c r="AE15" s="23">
        <v>42342</v>
      </c>
      <c r="AF15" s="12" t="str">
        <f t="shared" ca="1" si="2"/>
        <v>ok</v>
      </c>
      <c r="AG15" s="24">
        <f t="shared" ca="1" si="3"/>
        <v>71</v>
      </c>
      <c r="AH15" s="12" t="str">
        <f t="shared" ca="1" si="4"/>
        <v/>
      </c>
      <c r="AJ15" s="14"/>
      <c r="AK15" s="14"/>
      <c r="AL15" s="14"/>
      <c r="AM15" s="14"/>
      <c r="AN15" s="14"/>
      <c r="AO15" s="14"/>
      <c r="AP15" s="14"/>
      <c r="AQ15" s="14"/>
      <c r="AR15" s="14"/>
      <c r="AS15" s="14"/>
    </row>
    <row r="16" spans="1:45" s="13" customFormat="1" ht="76.5" hidden="1" x14ac:dyDescent="0.25">
      <c r="A16" s="78" t="s">
        <v>641</v>
      </c>
      <c r="B16" s="46" t="s">
        <v>525</v>
      </c>
      <c r="C16" s="79" t="s">
        <v>642</v>
      </c>
      <c r="D16" s="79" t="s">
        <v>643</v>
      </c>
      <c r="E16" s="79" t="s">
        <v>527</v>
      </c>
      <c r="F16" s="79" t="s">
        <v>174</v>
      </c>
      <c r="G16" s="79" t="s">
        <v>51</v>
      </c>
      <c r="H16" s="79" t="s">
        <v>68</v>
      </c>
      <c r="I16" s="77">
        <v>41653</v>
      </c>
      <c r="J16" s="8">
        <v>42748</v>
      </c>
      <c r="K16" s="77">
        <v>43479</v>
      </c>
      <c r="L16" s="9">
        <v>31376.75</v>
      </c>
      <c r="M16" s="9">
        <f>29853.6+29853.6+1522.85+31376.75</f>
        <v>92606.799999999988</v>
      </c>
      <c r="N16" s="19" t="s">
        <v>39</v>
      </c>
      <c r="O16" s="79" t="s">
        <v>30</v>
      </c>
      <c r="P16" s="90" t="s">
        <v>1409</v>
      </c>
      <c r="Q16" s="26">
        <v>42622</v>
      </c>
      <c r="R16" s="43" t="s">
        <v>1340</v>
      </c>
      <c r="S16" s="10">
        <f t="shared" si="0"/>
        <v>42568</v>
      </c>
      <c r="T16" s="11">
        <f t="shared" si="1"/>
        <v>42628</v>
      </c>
      <c r="U16" s="32" t="s">
        <v>127</v>
      </c>
      <c r="V16" s="79" t="s">
        <v>1238</v>
      </c>
      <c r="W16" s="79" t="s">
        <v>176</v>
      </c>
      <c r="X16" s="33" t="s">
        <v>1265</v>
      </c>
      <c r="Y16" s="92"/>
      <c r="Z16" s="19" t="s">
        <v>43</v>
      </c>
      <c r="AA16" s="19">
        <v>64683</v>
      </c>
      <c r="AB16" s="79" t="s">
        <v>85</v>
      </c>
      <c r="AC16" s="79" t="s">
        <v>72</v>
      </c>
      <c r="AD16" s="80">
        <v>42557</v>
      </c>
      <c r="AE16" s="23" t="s">
        <v>272</v>
      </c>
      <c r="AF16" s="12" t="str">
        <f t="shared" ca="1" si="2"/>
        <v>ok</v>
      </c>
      <c r="AG16" s="24">
        <f t="shared" ca="1" si="3"/>
        <v>-7</v>
      </c>
      <c r="AH16" s="12" t="str">
        <f t="shared" ca="1" si="4"/>
        <v/>
      </c>
      <c r="AJ16" s="14"/>
      <c r="AK16" s="14"/>
      <c r="AL16" s="14"/>
      <c r="AM16" s="14"/>
      <c r="AN16" s="14"/>
      <c r="AO16" s="14"/>
      <c r="AP16" s="14"/>
      <c r="AQ16" s="14"/>
      <c r="AR16" s="14"/>
      <c r="AS16" s="14"/>
    </row>
    <row r="17" spans="1:45" s="13" customFormat="1" ht="51" hidden="1" x14ac:dyDescent="0.25">
      <c r="A17" s="27" t="s">
        <v>838</v>
      </c>
      <c r="B17" s="21" t="s">
        <v>837</v>
      </c>
      <c r="C17" s="17" t="s">
        <v>839</v>
      </c>
      <c r="D17" s="17" t="s">
        <v>840</v>
      </c>
      <c r="E17" s="17" t="s">
        <v>841</v>
      </c>
      <c r="F17" s="17" t="s">
        <v>182</v>
      </c>
      <c r="G17" s="28" t="s">
        <v>37</v>
      </c>
      <c r="H17" s="79" t="s">
        <v>814</v>
      </c>
      <c r="I17" s="77">
        <v>40909</v>
      </c>
      <c r="J17" s="8">
        <v>43100</v>
      </c>
      <c r="K17" s="77">
        <v>43100</v>
      </c>
      <c r="L17" s="9">
        <v>22655.96</v>
      </c>
      <c r="M17" s="9">
        <v>113279.8</v>
      </c>
      <c r="N17" s="19" t="s">
        <v>39</v>
      </c>
      <c r="O17" s="17" t="s">
        <v>30</v>
      </c>
      <c r="P17" s="90" t="s">
        <v>1274</v>
      </c>
      <c r="Q17" s="59">
        <v>42598</v>
      </c>
      <c r="R17" s="37"/>
      <c r="S17" s="10">
        <f t="shared" si="0"/>
        <v>42920</v>
      </c>
      <c r="T17" s="11">
        <f t="shared" si="1"/>
        <v>42980</v>
      </c>
      <c r="U17" s="21" t="s">
        <v>842</v>
      </c>
      <c r="V17" s="17" t="s">
        <v>186</v>
      </c>
      <c r="W17" s="17" t="s">
        <v>739</v>
      </c>
      <c r="X17" s="17" t="s">
        <v>1273</v>
      </c>
      <c r="Y17" s="17" t="s">
        <v>42</v>
      </c>
      <c r="Z17" s="19" t="s">
        <v>43</v>
      </c>
      <c r="AA17" s="19">
        <v>46199</v>
      </c>
      <c r="AB17" s="79" t="s">
        <v>59</v>
      </c>
      <c r="AC17" s="79" t="s">
        <v>44</v>
      </c>
      <c r="AD17" s="23"/>
      <c r="AE17" s="23"/>
      <c r="AF17" s="12" t="str">
        <f t="shared" ca="1" si="2"/>
        <v/>
      </c>
      <c r="AG17" s="24">
        <f t="shared" ca="1" si="3"/>
        <v>345</v>
      </c>
      <c r="AH17" s="12" t="str">
        <f t="shared" ca="1" si="4"/>
        <v/>
      </c>
      <c r="AJ17" s="14"/>
      <c r="AK17" s="14"/>
      <c r="AL17" s="14"/>
      <c r="AM17" s="14"/>
      <c r="AN17" s="14"/>
      <c r="AO17" s="14"/>
      <c r="AP17" s="14"/>
      <c r="AQ17" s="14"/>
      <c r="AR17" s="14"/>
      <c r="AS17" s="14"/>
    </row>
    <row r="18" spans="1:45" s="13" customFormat="1" ht="38.25" hidden="1" x14ac:dyDescent="0.25">
      <c r="A18" s="27" t="s">
        <v>825</v>
      </c>
      <c r="B18" s="21" t="s">
        <v>824</v>
      </c>
      <c r="C18" s="17" t="s">
        <v>826</v>
      </c>
      <c r="D18" s="17" t="s">
        <v>827</v>
      </c>
      <c r="E18" s="17" t="s">
        <v>828</v>
      </c>
      <c r="F18" s="17" t="s">
        <v>100</v>
      </c>
      <c r="G18" s="18" t="s">
        <v>37</v>
      </c>
      <c r="H18" s="79" t="s">
        <v>814</v>
      </c>
      <c r="I18" s="77">
        <v>40909</v>
      </c>
      <c r="J18" s="8">
        <v>43100</v>
      </c>
      <c r="K18" s="77">
        <v>43100</v>
      </c>
      <c r="L18" s="9">
        <v>19173.28</v>
      </c>
      <c r="M18" s="49">
        <v>95866.4</v>
      </c>
      <c r="N18" s="19" t="s">
        <v>39</v>
      </c>
      <c r="O18" s="17" t="s">
        <v>30</v>
      </c>
      <c r="P18" s="34" t="s">
        <v>90</v>
      </c>
      <c r="Q18" s="59">
        <v>42515</v>
      </c>
      <c r="R18" s="37"/>
      <c r="S18" s="10">
        <f t="shared" si="0"/>
        <v>42920</v>
      </c>
      <c r="T18" s="11">
        <f t="shared" si="1"/>
        <v>42980</v>
      </c>
      <c r="U18" s="21" t="s">
        <v>829</v>
      </c>
      <c r="V18" s="17" t="s">
        <v>103</v>
      </c>
      <c r="W18" s="17" t="s">
        <v>70</v>
      </c>
      <c r="X18" s="17" t="s">
        <v>1128</v>
      </c>
      <c r="Y18" s="79" t="s">
        <v>42</v>
      </c>
      <c r="Z18" s="19" t="s">
        <v>43</v>
      </c>
      <c r="AA18" s="19" t="s">
        <v>1110</v>
      </c>
      <c r="AB18" s="79" t="s">
        <v>59</v>
      </c>
      <c r="AC18" s="79" t="s">
        <v>72</v>
      </c>
      <c r="AD18" s="23"/>
      <c r="AE18" s="23"/>
      <c r="AF18" s="12" t="str">
        <f t="shared" ca="1" si="2"/>
        <v/>
      </c>
      <c r="AG18" s="24">
        <f t="shared" ca="1" si="3"/>
        <v>345</v>
      </c>
      <c r="AH18" s="12" t="str">
        <f t="shared" ca="1" si="4"/>
        <v/>
      </c>
      <c r="AJ18" s="14"/>
      <c r="AK18" s="14"/>
      <c r="AL18" s="14"/>
      <c r="AM18" s="14"/>
      <c r="AN18" s="14"/>
      <c r="AO18" s="14"/>
      <c r="AP18" s="14"/>
      <c r="AQ18" s="14"/>
      <c r="AR18" s="14"/>
      <c r="AS18" s="14"/>
    </row>
    <row r="19" spans="1:45" s="13" customFormat="1" ht="63.75" hidden="1" x14ac:dyDescent="0.25">
      <c r="A19" s="27" t="s">
        <v>736</v>
      </c>
      <c r="B19" s="21" t="s">
        <v>735</v>
      </c>
      <c r="C19" s="79" t="s">
        <v>33</v>
      </c>
      <c r="D19" s="79" t="s">
        <v>34</v>
      </c>
      <c r="E19" s="79" t="s">
        <v>737</v>
      </c>
      <c r="F19" s="79" t="s">
        <v>182</v>
      </c>
      <c r="G19" s="18" t="s">
        <v>37</v>
      </c>
      <c r="H19" s="79" t="s">
        <v>68</v>
      </c>
      <c r="I19" s="8">
        <v>41913</v>
      </c>
      <c r="J19" s="8">
        <v>42825</v>
      </c>
      <c r="K19" s="8">
        <v>43739</v>
      </c>
      <c r="L19" s="29">
        <v>17198.759999999998</v>
      </c>
      <c r="M19" s="49">
        <v>42996.9</v>
      </c>
      <c r="N19" s="19" t="s">
        <v>39</v>
      </c>
      <c r="O19" s="17" t="s">
        <v>30</v>
      </c>
      <c r="P19" s="96" t="s">
        <v>1424</v>
      </c>
      <c r="Q19" s="26">
        <v>42632</v>
      </c>
      <c r="R19" s="38" t="s">
        <v>1308</v>
      </c>
      <c r="S19" s="10">
        <f t="shared" si="0"/>
        <v>42645</v>
      </c>
      <c r="T19" s="11">
        <f t="shared" si="1"/>
        <v>42705</v>
      </c>
      <c r="U19" s="60" t="s">
        <v>738</v>
      </c>
      <c r="V19" s="79" t="s">
        <v>187</v>
      </c>
      <c r="W19" s="79" t="s">
        <v>186</v>
      </c>
      <c r="X19" s="17" t="s">
        <v>1385</v>
      </c>
      <c r="Y19" s="17" t="s">
        <v>42</v>
      </c>
      <c r="Z19" s="19" t="s">
        <v>43</v>
      </c>
      <c r="AA19" s="19" t="s">
        <v>217</v>
      </c>
      <c r="AB19" s="79" t="s">
        <v>59</v>
      </c>
      <c r="AC19" s="79" t="s">
        <v>44</v>
      </c>
      <c r="AD19" s="23"/>
      <c r="AE19" s="23"/>
      <c r="AF19" s="12" t="str">
        <f t="shared" ca="1" si="2"/>
        <v>Preparar Manifestação. Está 10 dias atrasado</v>
      </c>
      <c r="AG19" s="24">
        <f t="shared" ca="1" si="3"/>
        <v>70</v>
      </c>
      <c r="AH19" s="12" t="str">
        <f t="shared" ca="1" si="4"/>
        <v/>
      </c>
      <c r="AJ19" s="14"/>
      <c r="AK19" s="14"/>
      <c r="AL19" s="14"/>
      <c r="AM19" s="14"/>
      <c r="AN19" s="14"/>
      <c r="AO19" s="14"/>
      <c r="AP19" s="14"/>
      <c r="AQ19" s="14"/>
      <c r="AR19" s="14"/>
      <c r="AS19" s="14"/>
    </row>
    <row r="20" spans="1:45" s="13" customFormat="1" ht="38.25" hidden="1" x14ac:dyDescent="0.25">
      <c r="A20" s="27" t="s">
        <v>179</v>
      </c>
      <c r="B20" s="21" t="s">
        <v>178</v>
      </c>
      <c r="C20" s="79" t="s">
        <v>1159</v>
      </c>
      <c r="D20" s="79" t="s">
        <v>180</v>
      </c>
      <c r="E20" s="79" t="s">
        <v>181</v>
      </c>
      <c r="F20" s="79" t="s">
        <v>182</v>
      </c>
      <c r="G20" s="18" t="s">
        <v>37</v>
      </c>
      <c r="H20" s="79" t="s">
        <v>183</v>
      </c>
      <c r="I20" s="8">
        <v>41792</v>
      </c>
      <c r="J20" s="8">
        <v>42888</v>
      </c>
      <c r="K20" s="8">
        <v>43617</v>
      </c>
      <c r="L20" s="29">
        <v>16712.28</v>
      </c>
      <c r="M20" s="49">
        <f>15600+16712.28+16712.28</f>
        <v>49024.56</v>
      </c>
      <c r="N20" s="19" t="s">
        <v>39</v>
      </c>
      <c r="O20" s="17" t="s">
        <v>30</v>
      </c>
      <c r="P20" s="81" t="s">
        <v>90</v>
      </c>
      <c r="Q20" s="26">
        <v>42558</v>
      </c>
      <c r="R20" s="38" t="s">
        <v>1226</v>
      </c>
      <c r="S20" s="10">
        <f t="shared" si="0"/>
        <v>42708</v>
      </c>
      <c r="T20" s="11">
        <f t="shared" si="1"/>
        <v>42768</v>
      </c>
      <c r="U20" s="21" t="s">
        <v>185</v>
      </c>
      <c r="V20" s="79" t="s">
        <v>186</v>
      </c>
      <c r="W20" s="17" t="s">
        <v>187</v>
      </c>
      <c r="X20" s="17" t="s">
        <v>188</v>
      </c>
      <c r="Y20" s="17" t="s">
        <v>42</v>
      </c>
      <c r="Z20" s="19" t="s">
        <v>43</v>
      </c>
      <c r="AA20" s="19">
        <v>64683</v>
      </c>
      <c r="AB20" s="79" t="s">
        <v>59</v>
      </c>
      <c r="AC20" s="79" t="s">
        <v>44</v>
      </c>
      <c r="AD20" s="23" t="s">
        <v>272</v>
      </c>
      <c r="AE20" s="23">
        <v>42424</v>
      </c>
      <c r="AF20" s="12" t="str">
        <f t="shared" ca="1" si="2"/>
        <v/>
      </c>
      <c r="AG20" s="24">
        <f t="shared" ca="1" si="3"/>
        <v>133</v>
      </c>
      <c r="AH20" s="12" t="str">
        <f t="shared" ca="1" si="4"/>
        <v/>
      </c>
      <c r="AJ20" s="14"/>
      <c r="AK20" s="14"/>
      <c r="AL20" s="14"/>
      <c r="AM20" s="14"/>
      <c r="AN20" s="14"/>
      <c r="AO20" s="14"/>
      <c r="AP20" s="14"/>
      <c r="AQ20" s="14"/>
      <c r="AR20" s="14"/>
      <c r="AS20" s="14"/>
    </row>
    <row r="21" spans="1:45" s="13" customFormat="1" ht="38.25" hidden="1" x14ac:dyDescent="0.25">
      <c r="A21" s="27" t="s">
        <v>234</v>
      </c>
      <c r="B21" s="21" t="s">
        <v>233</v>
      </c>
      <c r="C21" s="79" t="s">
        <v>235</v>
      </c>
      <c r="D21" s="79" t="s">
        <v>236</v>
      </c>
      <c r="E21" s="79" t="s">
        <v>237</v>
      </c>
      <c r="F21" s="79" t="s">
        <v>182</v>
      </c>
      <c r="G21" s="18" t="s">
        <v>37</v>
      </c>
      <c r="H21" s="79" t="s">
        <v>101</v>
      </c>
      <c r="I21" s="8">
        <v>41813</v>
      </c>
      <c r="J21" s="8">
        <v>42909</v>
      </c>
      <c r="K21" s="8">
        <v>43638</v>
      </c>
      <c r="L21" s="29">
        <v>15750.29</v>
      </c>
      <c r="M21" s="49">
        <f>14520+15750.29+15750.29</f>
        <v>46020.58</v>
      </c>
      <c r="N21" s="19" t="s">
        <v>39</v>
      </c>
      <c r="O21" s="17" t="s">
        <v>30</v>
      </c>
      <c r="P21" s="41" t="s">
        <v>90</v>
      </c>
      <c r="Q21" s="26">
        <v>42558</v>
      </c>
      <c r="R21" s="38" t="s">
        <v>1227</v>
      </c>
      <c r="S21" s="10">
        <f t="shared" si="0"/>
        <v>42729</v>
      </c>
      <c r="T21" s="11">
        <f t="shared" si="1"/>
        <v>42789</v>
      </c>
      <c r="U21" s="17" t="s">
        <v>238</v>
      </c>
      <c r="V21" s="79" t="s">
        <v>186</v>
      </c>
      <c r="W21" s="17" t="s">
        <v>239</v>
      </c>
      <c r="X21" s="17" t="s">
        <v>240</v>
      </c>
      <c r="Y21" s="17" t="s">
        <v>42</v>
      </c>
      <c r="Z21" s="19" t="s">
        <v>43</v>
      </c>
      <c r="AA21" s="19">
        <v>64683</v>
      </c>
      <c r="AB21" s="79" t="s">
        <v>59</v>
      </c>
      <c r="AC21" s="79" t="s">
        <v>44</v>
      </c>
      <c r="AD21" s="80">
        <v>42355</v>
      </c>
      <c r="AE21" s="23">
        <v>42444</v>
      </c>
      <c r="AF21" s="12" t="str">
        <f t="shared" ca="1" si="2"/>
        <v/>
      </c>
      <c r="AG21" s="24">
        <f t="shared" ca="1" si="3"/>
        <v>154</v>
      </c>
      <c r="AH21" s="12" t="str">
        <f t="shared" ca="1" si="4"/>
        <v/>
      </c>
      <c r="AJ21" s="14"/>
      <c r="AK21" s="14"/>
      <c r="AL21" s="14"/>
      <c r="AM21" s="14"/>
      <c r="AN21" s="14"/>
      <c r="AO21" s="14"/>
      <c r="AP21" s="14"/>
      <c r="AQ21" s="14"/>
      <c r="AR21" s="14"/>
      <c r="AS21" s="14"/>
    </row>
    <row r="22" spans="1:45" s="13" customFormat="1" ht="51" hidden="1" x14ac:dyDescent="0.25">
      <c r="A22" s="27" t="s">
        <v>526</v>
      </c>
      <c r="B22" s="17" t="s">
        <v>525</v>
      </c>
      <c r="C22" s="79" t="s">
        <v>33</v>
      </c>
      <c r="D22" s="79" t="s">
        <v>34</v>
      </c>
      <c r="E22" s="79" t="s">
        <v>527</v>
      </c>
      <c r="F22" s="79" t="s">
        <v>174</v>
      </c>
      <c r="G22" s="79" t="s">
        <v>51</v>
      </c>
      <c r="H22" s="79" t="s">
        <v>528</v>
      </c>
      <c r="I22" s="8">
        <v>41617</v>
      </c>
      <c r="J22" s="8">
        <v>42712</v>
      </c>
      <c r="K22" s="8">
        <v>43443</v>
      </c>
      <c r="L22" s="29">
        <v>13543.2</v>
      </c>
      <c r="M22" s="29">
        <f>13543.24+13543.24+13543.24+13543.2</f>
        <v>54172.92</v>
      </c>
      <c r="N22" s="19" t="s">
        <v>39</v>
      </c>
      <c r="O22" s="17" t="s">
        <v>30</v>
      </c>
      <c r="P22" s="90" t="s">
        <v>1409</v>
      </c>
      <c r="Q22" s="26">
        <v>42622</v>
      </c>
      <c r="R22" s="48"/>
      <c r="S22" s="10">
        <f t="shared" si="0"/>
        <v>42532</v>
      </c>
      <c r="T22" s="11">
        <f t="shared" si="1"/>
        <v>42592</v>
      </c>
      <c r="U22" s="60" t="s">
        <v>431</v>
      </c>
      <c r="V22" s="79" t="s">
        <v>1238</v>
      </c>
      <c r="W22" s="17" t="s">
        <v>176</v>
      </c>
      <c r="X22" s="17" t="s">
        <v>1264</v>
      </c>
      <c r="Y22" s="50" t="s">
        <v>42</v>
      </c>
      <c r="Z22" s="19" t="s">
        <v>43</v>
      </c>
      <c r="AA22" s="19">
        <v>64683</v>
      </c>
      <c r="AB22" s="79" t="s">
        <v>85</v>
      </c>
      <c r="AC22" s="79" t="s">
        <v>72</v>
      </c>
      <c r="AD22" s="80">
        <v>42557</v>
      </c>
      <c r="AE22" s="23" t="s">
        <v>272</v>
      </c>
      <c r="AF22" s="12" t="str">
        <f t="shared" ca="1" si="2"/>
        <v>ok</v>
      </c>
      <c r="AG22" s="24">
        <f t="shared" ca="1" si="3"/>
        <v>-43</v>
      </c>
      <c r="AH22" s="12" t="str">
        <f t="shared" ca="1" si="4"/>
        <v/>
      </c>
      <c r="AJ22" s="14"/>
      <c r="AK22" s="14"/>
      <c r="AL22" s="14"/>
      <c r="AM22" s="14"/>
      <c r="AN22" s="14"/>
      <c r="AO22" s="14"/>
      <c r="AP22" s="14"/>
      <c r="AQ22" s="14"/>
      <c r="AR22" s="14"/>
      <c r="AS22" s="14"/>
    </row>
    <row r="23" spans="1:45" s="13" customFormat="1" ht="38.25" hidden="1" x14ac:dyDescent="0.25">
      <c r="A23" s="27" t="s">
        <v>96</v>
      </c>
      <c r="B23" s="17" t="s">
        <v>95</v>
      </c>
      <c r="C23" s="79" t="s">
        <v>97</v>
      </c>
      <c r="D23" s="79" t="s">
        <v>98</v>
      </c>
      <c r="E23" s="18" t="s">
        <v>99</v>
      </c>
      <c r="F23" s="18" t="s">
        <v>100</v>
      </c>
      <c r="G23" s="18" t="s">
        <v>37</v>
      </c>
      <c r="H23" s="79" t="s">
        <v>101</v>
      </c>
      <c r="I23" s="8">
        <v>42095</v>
      </c>
      <c r="J23" s="8">
        <v>42826</v>
      </c>
      <c r="K23" s="8">
        <v>43921</v>
      </c>
      <c r="L23" s="29">
        <v>9565.34</v>
      </c>
      <c r="M23" s="49">
        <f>8640+9565.34</f>
        <v>18205.34</v>
      </c>
      <c r="N23" s="19" t="s">
        <v>39</v>
      </c>
      <c r="O23" s="17" t="s">
        <v>30</v>
      </c>
      <c r="P23" s="41" t="s">
        <v>90</v>
      </c>
      <c r="Q23" s="26">
        <v>42535</v>
      </c>
      <c r="R23" s="34" t="s">
        <v>1144</v>
      </c>
      <c r="S23" s="10">
        <f t="shared" si="0"/>
        <v>42646</v>
      </c>
      <c r="T23" s="11">
        <f t="shared" si="1"/>
        <v>42706</v>
      </c>
      <c r="U23" s="17" t="s">
        <v>102</v>
      </c>
      <c r="V23" s="79" t="s">
        <v>103</v>
      </c>
      <c r="W23" s="17" t="s">
        <v>70</v>
      </c>
      <c r="X23" s="17" t="s">
        <v>1125</v>
      </c>
      <c r="Y23" s="17" t="s">
        <v>42</v>
      </c>
      <c r="Z23" s="19" t="s">
        <v>43</v>
      </c>
      <c r="AA23" s="19" t="s">
        <v>104</v>
      </c>
      <c r="AB23" s="79" t="s">
        <v>59</v>
      </c>
      <c r="AC23" s="79" t="s">
        <v>72</v>
      </c>
      <c r="AD23" s="23">
        <v>42283</v>
      </c>
      <c r="AE23" s="23">
        <v>42355</v>
      </c>
      <c r="AF23" s="12" t="str">
        <f t="shared" ca="1" si="2"/>
        <v>ok</v>
      </c>
      <c r="AG23" s="24">
        <f t="shared" ca="1" si="3"/>
        <v>71</v>
      </c>
      <c r="AH23" s="12" t="str">
        <f t="shared" ca="1" si="4"/>
        <v/>
      </c>
      <c r="AJ23" s="14"/>
      <c r="AK23" s="14"/>
      <c r="AL23" s="14"/>
      <c r="AM23" s="14"/>
      <c r="AN23" s="14"/>
      <c r="AO23" s="14"/>
      <c r="AP23" s="14"/>
      <c r="AQ23" s="14"/>
      <c r="AR23" s="14"/>
      <c r="AS23" s="14"/>
    </row>
    <row r="24" spans="1:45" s="13" customFormat="1" ht="76.5" hidden="1" x14ac:dyDescent="0.25">
      <c r="A24" s="27" t="s">
        <v>371</v>
      </c>
      <c r="B24" s="21" t="s">
        <v>370</v>
      </c>
      <c r="C24" s="79" t="s">
        <v>229</v>
      </c>
      <c r="D24" s="79" t="s">
        <v>230</v>
      </c>
      <c r="E24" s="79" t="s">
        <v>372</v>
      </c>
      <c r="F24" s="79" t="s">
        <v>100</v>
      </c>
      <c r="G24" s="18" t="s">
        <v>37</v>
      </c>
      <c r="H24" s="79" t="s">
        <v>68</v>
      </c>
      <c r="I24" s="8">
        <v>41170</v>
      </c>
      <c r="J24" s="8">
        <v>42631</v>
      </c>
      <c r="K24" s="8">
        <v>42995</v>
      </c>
      <c r="L24" s="29">
        <v>4897.2700000000004</v>
      </c>
      <c r="M24" s="49">
        <f>4812.42+4690.2+4917.45+4897.27</f>
        <v>19317.34</v>
      </c>
      <c r="N24" s="19" t="s">
        <v>39</v>
      </c>
      <c r="O24" s="17" t="s">
        <v>30</v>
      </c>
      <c r="P24" s="41" t="s">
        <v>1270</v>
      </c>
      <c r="Q24" s="26">
        <v>42585</v>
      </c>
      <c r="R24" s="38" t="s">
        <v>1381</v>
      </c>
      <c r="S24" s="10">
        <f t="shared" si="0"/>
        <v>42451</v>
      </c>
      <c r="T24" s="11">
        <f t="shared" si="1"/>
        <v>42511</v>
      </c>
      <c r="U24" s="21" t="s">
        <v>373</v>
      </c>
      <c r="V24" s="79" t="s">
        <v>103</v>
      </c>
      <c r="W24" s="17" t="s">
        <v>70</v>
      </c>
      <c r="X24" s="17" t="s">
        <v>1123</v>
      </c>
      <c r="Y24" s="39" t="s">
        <v>57</v>
      </c>
      <c r="Z24" s="19" t="s">
        <v>43</v>
      </c>
      <c r="AA24" s="19">
        <v>4958</v>
      </c>
      <c r="AB24" s="79" t="s">
        <v>59</v>
      </c>
      <c r="AC24" s="79" t="s">
        <v>72</v>
      </c>
      <c r="AD24" s="80">
        <v>42501</v>
      </c>
      <c r="AE24" s="80">
        <v>42520</v>
      </c>
      <c r="AF24" s="12" t="str">
        <f t="shared" ca="1" si="2"/>
        <v>ok</v>
      </c>
      <c r="AG24" s="24">
        <f t="shared" ca="1" si="3"/>
        <v>-124</v>
      </c>
      <c r="AH24" s="12" t="str">
        <f t="shared" ca="1" si="4"/>
        <v/>
      </c>
      <c r="AJ24" s="14"/>
      <c r="AK24" s="14"/>
      <c r="AL24" s="14"/>
      <c r="AM24" s="14"/>
      <c r="AN24" s="14"/>
      <c r="AO24" s="14"/>
      <c r="AP24" s="14"/>
      <c r="AQ24" s="14"/>
      <c r="AR24" s="14"/>
      <c r="AS24" s="14"/>
    </row>
    <row r="25" spans="1:45" s="13" customFormat="1" ht="38.25" hidden="1" x14ac:dyDescent="0.25">
      <c r="A25" s="27" t="s">
        <v>228</v>
      </c>
      <c r="B25" s="21" t="s">
        <v>227</v>
      </c>
      <c r="C25" s="79" t="s">
        <v>229</v>
      </c>
      <c r="D25" s="79" t="s">
        <v>230</v>
      </c>
      <c r="E25" s="79" t="s">
        <v>231</v>
      </c>
      <c r="F25" s="79" t="s">
        <v>100</v>
      </c>
      <c r="G25" s="18" t="s">
        <v>37</v>
      </c>
      <c r="H25" s="79" t="s">
        <v>38</v>
      </c>
      <c r="I25" s="77">
        <v>41627</v>
      </c>
      <c r="J25" s="8">
        <v>43453</v>
      </c>
      <c r="K25" s="8">
        <v>43453</v>
      </c>
      <c r="L25" s="29">
        <v>4092.24</v>
      </c>
      <c r="M25" s="49">
        <f>9246+10230.6</f>
        <v>19476.599999999999</v>
      </c>
      <c r="N25" s="19" t="s">
        <v>39</v>
      </c>
      <c r="O25" s="17" t="s">
        <v>30</v>
      </c>
      <c r="P25" s="81" t="s">
        <v>529</v>
      </c>
      <c r="Q25" s="26">
        <v>42541</v>
      </c>
      <c r="R25" s="52" t="s">
        <v>1164</v>
      </c>
      <c r="S25" s="10">
        <f t="shared" si="0"/>
        <v>43273</v>
      </c>
      <c r="T25" s="11">
        <f t="shared" si="1"/>
        <v>43333</v>
      </c>
      <c r="U25" s="40" t="s">
        <v>232</v>
      </c>
      <c r="V25" s="17" t="s">
        <v>103</v>
      </c>
      <c r="W25" s="17" t="s">
        <v>70</v>
      </c>
      <c r="X25" s="17" t="s">
        <v>1122</v>
      </c>
      <c r="Y25" s="39" t="s">
        <v>42</v>
      </c>
      <c r="Z25" s="19" t="s">
        <v>43</v>
      </c>
      <c r="AA25" s="19">
        <v>4958</v>
      </c>
      <c r="AB25" s="79" t="s">
        <v>59</v>
      </c>
      <c r="AC25" s="79" t="s">
        <v>72</v>
      </c>
      <c r="AD25" s="80">
        <v>42405</v>
      </c>
      <c r="AE25" s="23">
        <v>42432</v>
      </c>
      <c r="AF25" s="12" t="str">
        <f t="shared" ca="1" si="2"/>
        <v/>
      </c>
      <c r="AG25" s="24">
        <f t="shared" ca="1" si="3"/>
        <v>698</v>
      </c>
      <c r="AH25" s="12" t="str">
        <f t="shared" ca="1" si="4"/>
        <v/>
      </c>
      <c r="AJ25" s="14"/>
      <c r="AK25" s="14"/>
      <c r="AL25" s="14"/>
      <c r="AM25" s="14"/>
      <c r="AN25" s="14"/>
      <c r="AO25" s="14"/>
      <c r="AP25" s="14"/>
      <c r="AQ25" s="14"/>
      <c r="AR25" s="14"/>
      <c r="AS25" s="14"/>
    </row>
    <row r="26" spans="1:45" s="13" customFormat="1" ht="63.75" hidden="1" x14ac:dyDescent="0.25">
      <c r="A26" s="78" t="s">
        <v>740</v>
      </c>
      <c r="B26" s="79" t="s">
        <v>735</v>
      </c>
      <c r="C26" s="79" t="s">
        <v>61</v>
      </c>
      <c r="D26" s="79" t="s">
        <v>62</v>
      </c>
      <c r="E26" s="79" t="s">
        <v>737</v>
      </c>
      <c r="F26" s="79" t="s">
        <v>182</v>
      </c>
      <c r="G26" s="18" t="s">
        <v>37</v>
      </c>
      <c r="H26" s="79" t="s">
        <v>38</v>
      </c>
      <c r="I26" s="77">
        <v>41913</v>
      </c>
      <c r="J26" s="8">
        <v>42825</v>
      </c>
      <c r="K26" s="77">
        <v>43738</v>
      </c>
      <c r="L26" s="9">
        <v>2812.44</v>
      </c>
      <c r="M26" s="9">
        <v>7031.12</v>
      </c>
      <c r="N26" s="64" t="s">
        <v>39</v>
      </c>
      <c r="O26" s="79" t="s">
        <v>30</v>
      </c>
      <c r="P26" s="90" t="s">
        <v>1424</v>
      </c>
      <c r="Q26" s="26">
        <v>42632</v>
      </c>
      <c r="R26" s="37" t="s">
        <v>1308</v>
      </c>
      <c r="S26" s="10">
        <f t="shared" si="0"/>
        <v>42645</v>
      </c>
      <c r="T26" s="11">
        <f t="shared" si="1"/>
        <v>42705</v>
      </c>
      <c r="U26" s="85" t="s">
        <v>741</v>
      </c>
      <c r="V26" s="79" t="s">
        <v>187</v>
      </c>
      <c r="W26" s="79" t="s">
        <v>186</v>
      </c>
      <c r="X26" s="79" t="s">
        <v>1386</v>
      </c>
      <c r="Y26" s="79" t="s">
        <v>42</v>
      </c>
      <c r="Z26" s="64" t="s">
        <v>43</v>
      </c>
      <c r="AA26" s="64" t="s">
        <v>217</v>
      </c>
      <c r="AB26" s="79" t="s">
        <v>59</v>
      </c>
      <c r="AC26" s="79" t="s">
        <v>44</v>
      </c>
      <c r="AD26" s="23"/>
      <c r="AE26" s="23"/>
      <c r="AF26" s="12" t="str">
        <f t="shared" ca="1" si="2"/>
        <v>Preparar Manifestação. Está 10 dias atrasado</v>
      </c>
      <c r="AG26" s="24">
        <f t="shared" ca="1" si="3"/>
        <v>70</v>
      </c>
      <c r="AH26" s="12" t="str">
        <f t="shared" ca="1" si="4"/>
        <v/>
      </c>
      <c r="AJ26" s="14"/>
      <c r="AK26" s="14"/>
      <c r="AL26" s="14"/>
      <c r="AM26" s="14"/>
      <c r="AN26" s="14"/>
      <c r="AO26" s="14"/>
      <c r="AP26" s="14"/>
      <c r="AQ26" s="14"/>
      <c r="AR26" s="14"/>
      <c r="AS26" s="14"/>
    </row>
    <row r="27" spans="1:45" s="13" customFormat="1" ht="51" hidden="1" x14ac:dyDescent="0.25">
      <c r="A27" s="78" t="s">
        <v>530</v>
      </c>
      <c r="B27" s="79" t="s">
        <v>1156</v>
      </c>
      <c r="C27" s="79" t="s">
        <v>531</v>
      </c>
      <c r="D27" s="79" t="s">
        <v>532</v>
      </c>
      <c r="E27" s="79" t="s">
        <v>533</v>
      </c>
      <c r="F27" s="79" t="s">
        <v>174</v>
      </c>
      <c r="G27" s="79" t="s">
        <v>51</v>
      </c>
      <c r="H27" s="79" t="s">
        <v>534</v>
      </c>
      <c r="I27" s="77">
        <v>41981</v>
      </c>
      <c r="J27" s="77">
        <v>42712</v>
      </c>
      <c r="K27" s="77">
        <v>43807</v>
      </c>
      <c r="L27" s="9">
        <v>2659.86</v>
      </c>
      <c r="M27" s="9">
        <f>2800.26+2659.86</f>
        <v>5460.1200000000008</v>
      </c>
      <c r="N27" s="19" t="s">
        <v>39</v>
      </c>
      <c r="O27" s="79" t="s">
        <v>30</v>
      </c>
      <c r="P27" s="90" t="s">
        <v>1288</v>
      </c>
      <c r="Q27" s="80">
        <v>42584</v>
      </c>
      <c r="R27" s="54" t="s">
        <v>1318</v>
      </c>
      <c r="S27" s="10">
        <f t="shared" si="0"/>
        <v>42532</v>
      </c>
      <c r="T27" s="11">
        <f t="shared" si="1"/>
        <v>42592</v>
      </c>
      <c r="U27" s="63" t="s">
        <v>127</v>
      </c>
      <c r="V27" s="79" t="s">
        <v>177</v>
      </c>
      <c r="W27" s="79" t="s">
        <v>1238</v>
      </c>
      <c r="X27" s="79" t="s">
        <v>1257</v>
      </c>
      <c r="Y27" s="39" t="s">
        <v>42</v>
      </c>
      <c r="Z27" s="64" t="s">
        <v>43</v>
      </c>
      <c r="AA27" s="19" t="s">
        <v>217</v>
      </c>
      <c r="AB27" s="79" t="s">
        <v>85</v>
      </c>
      <c r="AC27" s="79" t="s">
        <v>72</v>
      </c>
      <c r="AD27" s="23" t="s">
        <v>272</v>
      </c>
      <c r="AE27" s="23" t="s">
        <v>272</v>
      </c>
      <c r="AF27" s="12" t="str">
        <f t="shared" ca="1" si="2"/>
        <v>ok</v>
      </c>
      <c r="AG27" s="24">
        <f t="shared" ca="1" si="3"/>
        <v>-43</v>
      </c>
      <c r="AH27" s="12" t="str">
        <f t="shared" ca="1" si="4"/>
        <v/>
      </c>
      <c r="AJ27" s="14"/>
      <c r="AK27" s="14"/>
      <c r="AL27" s="14"/>
      <c r="AM27" s="14"/>
      <c r="AN27" s="14"/>
      <c r="AO27" s="14"/>
      <c r="AP27" s="14"/>
      <c r="AQ27" s="14"/>
      <c r="AR27" s="14"/>
      <c r="AS27" s="14"/>
    </row>
    <row r="28" spans="1:45" hidden="1" x14ac:dyDescent="0.25">
      <c r="A28" s="63"/>
      <c r="B28" s="65"/>
      <c r="C28" s="79"/>
      <c r="D28" s="79"/>
      <c r="E28" s="79"/>
      <c r="F28" s="79"/>
      <c r="G28" s="18"/>
      <c r="H28" s="79"/>
      <c r="I28" s="80"/>
      <c r="J28" s="80"/>
      <c r="K28" s="65"/>
      <c r="L28" s="66"/>
      <c r="M28" s="66"/>
      <c r="N28" s="19"/>
      <c r="O28" s="79"/>
      <c r="P28" s="67"/>
      <c r="Q28" s="80"/>
      <c r="R28" s="68"/>
      <c r="S28" s="10"/>
      <c r="T28" s="11"/>
      <c r="U28" s="65"/>
      <c r="V28" s="65"/>
      <c r="W28" s="65"/>
      <c r="X28" s="65"/>
      <c r="Y28" s="65"/>
      <c r="Z28" s="19"/>
      <c r="AA28" s="19"/>
      <c r="AB28" s="65"/>
      <c r="AC28" s="65"/>
      <c r="AD28" s="23"/>
      <c r="AE28" s="23"/>
      <c r="AF28" s="12" t="str">
        <f t="shared" ca="1" si="2"/>
        <v/>
      </c>
      <c r="AG28" s="24" t="str">
        <f t="shared" ca="1" si="3"/>
        <v/>
      </c>
      <c r="AH28" s="12" t="str">
        <f t="shared" ca="1" si="4"/>
        <v/>
      </c>
      <c r="AI28" s="69"/>
    </row>
    <row r="29" spans="1:45" hidden="1" x14ac:dyDescent="0.25">
      <c r="A29" s="63"/>
      <c r="B29" s="65"/>
      <c r="C29" s="79"/>
      <c r="D29" s="79"/>
      <c r="E29" s="79"/>
      <c r="F29" s="79"/>
      <c r="G29" s="18"/>
      <c r="H29" s="79"/>
      <c r="I29" s="80"/>
      <c r="J29" s="80"/>
      <c r="K29" s="65"/>
      <c r="L29" s="66"/>
      <c r="M29" s="66"/>
      <c r="N29" s="19"/>
      <c r="O29" s="79"/>
      <c r="P29" s="67"/>
      <c r="Q29" s="80"/>
      <c r="R29" s="68"/>
      <c r="S29" s="10"/>
      <c r="T29" s="11"/>
      <c r="U29" s="65"/>
      <c r="V29" s="65"/>
      <c r="W29" s="65"/>
      <c r="X29" s="65"/>
      <c r="Y29" s="65"/>
      <c r="Z29" s="19"/>
      <c r="AA29" s="19"/>
      <c r="AB29" s="65"/>
      <c r="AC29" s="65"/>
      <c r="AD29" s="23"/>
      <c r="AE29" s="23"/>
      <c r="AF29" s="12" t="str">
        <f t="shared" ca="1" si="2"/>
        <v/>
      </c>
      <c r="AG29" s="24" t="str">
        <f t="shared" ca="1" si="3"/>
        <v/>
      </c>
      <c r="AH29" s="12" t="str">
        <f t="shared" ca="1" si="4"/>
        <v/>
      </c>
      <c r="AI29" s="69"/>
    </row>
    <row r="30" spans="1:45" hidden="1" x14ac:dyDescent="0.25">
      <c r="A30" s="63"/>
      <c r="B30" s="65"/>
      <c r="C30" s="79"/>
      <c r="D30" s="79"/>
      <c r="E30" s="79"/>
      <c r="F30" s="79"/>
      <c r="G30" s="18"/>
      <c r="H30" s="79"/>
      <c r="I30" s="80"/>
      <c r="J30" s="80"/>
      <c r="K30" s="65"/>
      <c r="L30" s="66"/>
      <c r="M30" s="66"/>
      <c r="N30" s="19"/>
      <c r="O30" s="79"/>
      <c r="P30" s="67"/>
      <c r="Q30" s="80"/>
      <c r="R30" s="68"/>
      <c r="S30" s="10"/>
      <c r="T30" s="11"/>
      <c r="U30" s="65"/>
      <c r="V30" s="65"/>
      <c r="W30" s="65"/>
      <c r="X30" s="65"/>
      <c r="Y30" s="65"/>
      <c r="Z30" s="19"/>
      <c r="AA30" s="19"/>
      <c r="AB30" s="65"/>
      <c r="AC30" s="65"/>
      <c r="AD30" s="23"/>
      <c r="AE30" s="23"/>
      <c r="AF30" s="12" t="str">
        <f t="shared" ca="1" si="2"/>
        <v/>
      </c>
      <c r="AG30" s="24" t="str">
        <f t="shared" ca="1" si="3"/>
        <v/>
      </c>
      <c r="AH30" s="12" t="str">
        <f t="shared" ca="1" si="4"/>
        <v/>
      </c>
      <c r="AI30" s="69"/>
    </row>
    <row r="31" spans="1:45" hidden="1" x14ac:dyDescent="0.25">
      <c r="A31" s="63"/>
      <c r="B31" s="65"/>
      <c r="C31" s="79"/>
      <c r="D31" s="79"/>
      <c r="E31" s="79"/>
      <c r="F31" s="79"/>
      <c r="G31" s="18"/>
      <c r="H31" s="79"/>
      <c r="I31" s="80"/>
      <c r="J31" s="80"/>
      <c r="K31" s="65"/>
      <c r="L31" s="66"/>
      <c r="M31" s="66"/>
      <c r="N31" s="19"/>
      <c r="O31" s="79"/>
      <c r="P31" s="67"/>
      <c r="Q31" s="80"/>
      <c r="R31" s="68"/>
      <c r="S31" s="10"/>
      <c r="T31" s="11"/>
      <c r="U31" s="65"/>
      <c r="V31" s="65"/>
      <c r="W31" s="65"/>
      <c r="X31" s="65"/>
      <c r="Y31" s="65"/>
      <c r="Z31" s="19"/>
      <c r="AA31" s="19"/>
      <c r="AB31" s="65"/>
      <c r="AC31" s="65"/>
      <c r="AD31" s="23"/>
      <c r="AE31" s="23"/>
      <c r="AF31" s="12" t="str">
        <f t="shared" ca="1" si="2"/>
        <v/>
      </c>
      <c r="AG31" s="24" t="str">
        <f t="shared" ca="1" si="3"/>
        <v/>
      </c>
      <c r="AH31" s="12" t="str">
        <f t="shared" ca="1" si="4"/>
        <v/>
      </c>
      <c r="AI31" s="69"/>
    </row>
    <row r="32" spans="1:45" hidden="1" x14ac:dyDescent="0.25">
      <c r="A32" s="63"/>
      <c r="B32" s="65"/>
      <c r="C32" s="79"/>
      <c r="D32" s="79"/>
      <c r="E32" s="79"/>
      <c r="F32" s="79"/>
      <c r="G32" s="18"/>
      <c r="H32" s="79"/>
      <c r="I32" s="80"/>
      <c r="J32" s="80"/>
      <c r="K32" s="65"/>
      <c r="L32" s="66"/>
      <c r="M32" s="66"/>
      <c r="N32" s="19"/>
      <c r="O32" s="79"/>
      <c r="P32" s="67"/>
      <c r="Q32" s="80"/>
      <c r="R32" s="68"/>
      <c r="S32" s="10"/>
      <c r="T32" s="11"/>
      <c r="U32" s="65"/>
      <c r="V32" s="65"/>
      <c r="W32" s="65"/>
      <c r="X32" s="65"/>
      <c r="Y32" s="65"/>
      <c r="Z32" s="19"/>
      <c r="AA32" s="19"/>
      <c r="AB32" s="65"/>
      <c r="AC32" s="65"/>
      <c r="AD32" s="23"/>
      <c r="AE32" s="23"/>
      <c r="AF32" s="12" t="str">
        <f t="shared" ca="1" si="2"/>
        <v/>
      </c>
      <c r="AG32" s="24" t="str">
        <f t="shared" ca="1" si="3"/>
        <v/>
      </c>
      <c r="AH32" s="12" t="str">
        <f t="shared" ca="1" si="4"/>
        <v/>
      </c>
      <c r="AI32" s="69"/>
    </row>
    <row r="33" spans="1:35" hidden="1" x14ac:dyDescent="0.25">
      <c r="A33" s="63"/>
      <c r="B33" s="65"/>
      <c r="C33" s="79"/>
      <c r="D33" s="79"/>
      <c r="E33" s="79"/>
      <c r="F33" s="79"/>
      <c r="G33" s="18"/>
      <c r="H33" s="79"/>
      <c r="I33" s="80"/>
      <c r="J33" s="80"/>
      <c r="K33" s="65"/>
      <c r="L33" s="66"/>
      <c r="M33" s="66"/>
      <c r="N33" s="19"/>
      <c r="O33" s="79"/>
      <c r="P33" s="67"/>
      <c r="Q33" s="80"/>
      <c r="R33" s="68"/>
      <c r="S33" s="10"/>
      <c r="T33" s="11"/>
      <c r="U33" s="65"/>
      <c r="V33" s="65"/>
      <c r="W33" s="65"/>
      <c r="X33" s="65"/>
      <c r="Y33" s="65"/>
      <c r="Z33" s="19"/>
      <c r="AA33" s="19"/>
      <c r="AB33" s="65"/>
      <c r="AC33" s="65"/>
      <c r="AD33" s="23"/>
      <c r="AE33" s="23"/>
      <c r="AF33" s="12" t="str">
        <f t="shared" ca="1" si="2"/>
        <v/>
      </c>
      <c r="AG33" s="24" t="str">
        <f t="shared" ca="1" si="3"/>
        <v/>
      </c>
      <c r="AH33" s="12" t="str">
        <f t="shared" ca="1" si="4"/>
        <v/>
      </c>
      <c r="AI33" s="69"/>
    </row>
    <row r="34" spans="1:35" hidden="1" x14ac:dyDescent="0.25">
      <c r="A34" s="63"/>
      <c r="B34" s="65"/>
      <c r="C34" s="79"/>
      <c r="D34" s="79"/>
      <c r="E34" s="79"/>
      <c r="F34" s="79"/>
      <c r="G34" s="18"/>
      <c r="H34" s="79"/>
      <c r="I34" s="80"/>
      <c r="J34" s="80"/>
      <c r="K34" s="65"/>
      <c r="L34" s="66"/>
      <c r="M34" s="66"/>
      <c r="N34" s="19"/>
      <c r="O34" s="79"/>
      <c r="P34" s="67"/>
      <c r="Q34" s="80"/>
      <c r="R34" s="68"/>
      <c r="S34" s="10"/>
      <c r="T34" s="11"/>
      <c r="U34" s="65"/>
      <c r="V34" s="65"/>
      <c r="W34" s="65"/>
      <c r="X34" s="65"/>
      <c r="Y34" s="65"/>
      <c r="Z34" s="19"/>
      <c r="AA34" s="19"/>
      <c r="AB34" s="65"/>
      <c r="AC34" s="65"/>
      <c r="AD34" s="23"/>
      <c r="AE34" s="23"/>
      <c r="AF34" s="12" t="str">
        <f t="shared" ca="1" si="2"/>
        <v/>
      </c>
      <c r="AG34" s="24" t="str">
        <f t="shared" ca="1" si="3"/>
        <v/>
      </c>
      <c r="AH34" s="12" t="str">
        <f t="shared" ca="1" si="4"/>
        <v/>
      </c>
      <c r="AI34" s="69"/>
    </row>
    <row r="35" spans="1:35" hidden="1" x14ac:dyDescent="0.25">
      <c r="A35" s="63"/>
      <c r="B35" s="65"/>
      <c r="C35" s="79"/>
      <c r="D35" s="79"/>
      <c r="E35" s="79"/>
      <c r="F35" s="79"/>
      <c r="G35" s="18"/>
      <c r="H35" s="79"/>
      <c r="I35" s="80"/>
      <c r="J35" s="80"/>
      <c r="K35" s="65"/>
      <c r="L35" s="66"/>
      <c r="M35" s="66"/>
      <c r="N35" s="19"/>
      <c r="O35" s="79"/>
      <c r="P35" s="67"/>
      <c r="Q35" s="80"/>
      <c r="R35" s="68"/>
      <c r="S35" s="10"/>
      <c r="T35" s="11"/>
      <c r="U35" s="65"/>
      <c r="V35" s="65"/>
      <c r="W35" s="65"/>
      <c r="X35" s="65"/>
      <c r="Y35" s="65"/>
      <c r="Z35" s="19"/>
      <c r="AA35" s="19"/>
      <c r="AB35" s="65"/>
      <c r="AC35" s="65"/>
      <c r="AD35" s="23"/>
      <c r="AE35" s="23"/>
      <c r="AF35" s="12" t="str">
        <f t="shared" ca="1" si="2"/>
        <v/>
      </c>
      <c r="AG35" s="24" t="str">
        <f t="shared" ca="1" si="3"/>
        <v/>
      </c>
      <c r="AH35" s="12" t="str">
        <f t="shared" ca="1" si="4"/>
        <v/>
      </c>
      <c r="AI35" s="69"/>
    </row>
    <row r="36" spans="1:35" ht="12.95" hidden="1" customHeight="1" x14ac:dyDescent="0.25">
      <c r="A36" s="63"/>
      <c r="B36" s="65"/>
      <c r="C36" s="79"/>
      <c r="D36" s="79"/>
      <c r="E36" s="79"/>
      <c r="F36" s="79"/>
      <c r="G36" s="18"/>
      <c r="H36" s="79"/>
      <c r="I36" s="80"/>
      <c r="J36" s="80"/>
      <c r="K36" s="65"/>
      <c r="L36" s="66"/>
      <c r="M36" s="66"/>
      <c r="N36" s="19"/>
      <c r="O36" s="79"/>
      <c r="P36" s="67"/>
      <c r="Q36" s="80"/>
      <c r="R36" s="68"/>
      <c r="S36" s="10"/>
      <c r="T36" s="11"/>
      <c r="U36" s="65"/>
      <c r="V36" s="65"/>
      <c r="W36" s="65"/>
      <c r="X36" s="65"/>
      <c r="Y36" s="65"/>
      <c r="Z36" s="19"/>
      <c r="AA36" s="19"/>
      <c r="AB36" s="65"/>
      <c r="AC36" s="65"/>
      <c r="AD36" s="23"/>
      <c r="AE36" s="23"/>
      <c r="AF36" s="12" t="str">
        <f t="shared" ca="1" si="2"/>
        <v/>
      </c>
      <c r="AG36" s="24" t="str">
        <f t="shared" ca="1" si="3"/>
        <v/>
      </c>
      <c r="AH36" s="12" t="str">
        <f t="shared" ca="1" si="4"/>
        <v/>
      </c>
      <c r="AI36" s="69"/>
    </row>
    <row r="37" spans="1:35" x14ac:dyDescent="0.25">
      <c r="M37" s="89"/>
    </row>
    <row r="40" spans="1:35" x14ac:dyDescent="0.25">
      <c r="L40" s="89"/>
    </row>
    <row r="41" spans="1:35" x14ac:dyDescent="0.25">
      <c r="L41" s="89"/>
    </row>
  </sheetData>
  <sheetProtection formatCells="0" formatColumns="0" formatRows="0" sort="0" autoFilter="0"/>
  <autoFilter ref="A1:AH36">
    <sortState ref="A2:AH187">
      <sortCondition ref="AG1"/>
    </sortState>
  </autoFilter>
  <sortState ref="A2:AH41">
    <sortCondition descending="1" ref="L1"/>
  </sortState>
  <conditionalFormatting sqref="N27:AH27 A20:O20 R20:AH20 A27:K27 A21:AH26 A28:AH36 A2:AH19">
    <cfRule type="expression" dxfId="19" priority="1137">
      <formula>$AH2="EXCEDIDO"</formula>
    </cfRule>
    <cfRule type="expression" dxfId="18" priority="1138">
      <formula>$AH2="NORMAL"</formula>
    </cfRule>
    <cfRule type="expression" dxfId="17" priority="1139">
      <formula>$AH2="ATENÇÃO"</formula>
    </cfRule>
    <cfRule type="expression" dxfId="16" priority="1140">
      <formula>$AH2="URGENTE"</formula>
    </cfRule>
  </conditionalFormatting>
  <conditionalFormatting sqref="L27">
    <cfRule type="expression" dxfId="15" priority="1133">
      <formula>$AH27="EXCEDIDO"</formula>
    </cfRule>
    <cfRule type="expression" dxfId="14" priority="1134">
      <formula>$AH27="NORMAL"</formula>
    </cfRule>
    <cfRule type="expression" dxfId="13" priority="1135">
      <formula>$AH27="ATENÇÃO"</formula>
    </cfRule>
    <cfRule type="expression" dxfId="12" priority="1136">
      <formula>$AH27="URGENTE"</formula>
    </cfRule>
  </conditionalFormatting>
  <conditionalFormatting sqref="M27">
    <cfRule type="expression" dxfId="11" priority="1129">
      <formula>$AH27="EXCEDIDO"</formula>
    </cfRule>
    <cfRule type="expression" dxfId="10" priority="1130">
      <formula>$AH27="NORMAL"</formula>
    </cfRule>
    <cfRule type="expression" dxfId="9" priority="1131">
      <formula>$AH27="ATENÇÃO"</formula>
    </cfRule>
    <cfRule type="expression" dxfId="8" priority="1132">
      <formula>$AH27="URGENTE"</formula>
    </cfRule>
  </conditionalFormatting>
  <conditionalFormatting sqref="P20">
    <cfRule type="expression" dxfId="7" priority="1105">
      <formula>$AH20="EXCEDIDO"</formula>
    </cfRule>
    <cfRule type="expression" dxfId="6" priority="1106">
      <formula>$AH20="NORMAL"</formula>
    </cfRule>
    <cfRule type="expression" dxfId="5" priority="1107">
      <formula>$AH20="ATENÇÃO"</formula>
    </cfRule>
    <cfRule type="expression" dxfId="4" priority="1108">
      <formula>$AH20="URGENTE"</formula>
    </cfRule>
  </conditionalFormatting>
  <conditionalFormatting sqref="Q20">
    <cfRule type="expression" dxfId="3" priority="1101">
      <formula>$AH20="EXCEDIDO"</formula>
    </cfRule>
    <cfRule type="expression" dxfId="2" priority="1102">
      <formula>$AH20="NORMAL"</formula>
    </cfRule>
    <cfRule type="expression" dxfId="1" priority="1103">
      <formula>$AH20="ATENÇÃO"</formula>
    </cfRule>
    <cfRule type="expression" dxfId="0" priority="1104">
      <formula>$AH20="URGENTE"</formula>
    </cfRule>
  </conditionalFormatting>
  <dataValidations count="1">
    <dataValidation type="list" allowBlank="1" showInputMessage="1" showErrorMessage="1" sqref="Y2:Y26">
      <formula1>Garantia</formula1>
    </dataValidation>
  </dataValidation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GECOL</vt:lpstr>
      <vt:lpstr>Descentralizados</vt:lpstr>
    </vt:vector>
  </TitlesOfParts>
  <Company>ANS - Agência Nacional de Saúde Suplementar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Carlos da Silva Thomaz</dc:creator>
  <cp:lastModifiedBy>Isabelle Coelho Garrido</cp:lastModifiedBy>
  <cp:lastPrinted>2016-09-20T13:00:22Z</cp:lastPrinted>
  <dcterms:created xsi:type="dcterms:W3CDTF">2016-03-04T11:23:41Z</dcterms:created>
  <dcterms:modified xsi:type="dcterms:W3CDTF">2016-09-22T13:44:13Z</dcterms:modified>
</cp:coreProperties>
</file>